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T:\DAL_Service_marchés\DMSI\2026\26NOVO05 - AO TCE (en cours)\01 - PREPARATION\04 - BPU - DQE\VERSION 2\"/>
    </mc:Choice>
  </mc:AlternateContent>
  <bookViews>
    <workbookView xWindow="32760" yWindow="32760" windowWidth="29040" windowHeight="17520"/>
  </bookViews>
  <sheets>
    <sheet name="BPU_L4" sheetId="1" r:id="rId1"/>
    <sheet name="PLB" sheetId="4" r:id="rId2"/>
  </sheets>
  <definedNames>
    <definedName name="BPU4_O">BPU_L4!$A$10:$F$610</definedName>
    <definedName name="BPU4C">PLB!$A:$A</definedName>
  </definedNames>
  <calcPr calcId="162913"/>
</workbook>
</file>

<file path=xl/calcChain.xml><?xml version="1.0" encoding="utf-8"?>
<calcChain xmlns="http://schemas.openxmlformats.org/spreadsheetml/2006/main">
  <c r="F615" i="1" l="1"/>
  <c r="F617" i="1" s="1"/>
  <c r="A568" i="1" l="1"/>
  <c r="F541" i="1"/>
  <c r="A541" i="1"/>
  <c r="A41" i="1" l="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A308" i="1"/>
  <c r="A309" i="1"/>
  <c r="A310" i="1"/>
  <c r="A311" i="1"/>
  <c r="A312" i="1"/>
  <c r="A313" i="1"/>
  <c r="A314" i="1"/>
  <c r="A315" i="1"/>
  <c r="A316" i="1"/>
  <c r="A317" i="1"/>
  <c r="A318" i="1"/>
  <c r="A319" i="1"/>
  <c r="A320" i="1"/>
  <c r="A321" i="1"/>
  <c r="A322" i="1"/>
  <c r="A323" i="1"/>
  <c r="A324" i="1"/>
  <c r="A325" i="1"/>
  <c r="A326" i="1"/>
  <c r="A327" i="1"/>
  <c r="A328" i="1"/>
  <c r="A329" i="1"/>
  <c r="A330" i="1"/>
  <c r="A331" i="1"/>
  <c r="A332" i="1"/>
  <c r="A333" i="1"/>
  <c r="A334" i="1"/>
  <c r="A335" i="1"/>
  <c r="A336" i="1"/>
  <c r="A337" i="1"/>
  <c r="A338" i="1"/>
  <c r="A339" i="1"/>
  <c r="A340" i="1"/>
  <c r="A341" i="1"/>
  <c r="A342" i="1"/>
  <c r="A343" i="1"/>
  <c r="A344" i="1"/>
  <c r="A345" i="1"/>
  <c r="A346" i="1"/>
  <c r="A347" i="1"/>
  <c r="A348" i="1"/>
  <c r="A349" i="1"/>
  <c r="A350" i="1"/>
  <c r="A351" i="1"/>
  <c r="A352" i="1"/>
  <c r="A353" i="1"/>
  <c r="A354" i="1"/>
  <c r="A355" i="1"/>
  <c r="A356" i="1"/>
  <c r="A357" i="1"/>
  <c r="A358" i="1"/>
  <c r="A359" i="1"/>
  <c r="A360" i="1"/>
  <c r="A361" i="1"/>
  <c r="A362" i="1"/>
  <c r="A363" i="1"/>
  <c r="A364" i="1"/>
  <c r="A365" i="1"/>
  <c r="A366" i="1"/>
  <c r="A367" i="1"/>
  <c r="A368" i="1"/>
  <c r="A369" i="1"/>
  <c r="A370" i="1"/>
  <c r="A371" i="1"/>
  <c r="A372" i="1"/>
  <c r="A373" i="1"/>
  <c r="A374" i="1"/>
  <c r="A375" i="1"/>
  <c r="A376" i="1"/>
  <c r="A377" i="1"/>
  <c r="A378" i="1"/>
  <c r="A379" i="1"/>
  <c r="A380" i="1"/>
  <c r="A381" i="1"/>
  <c r="A382" i="1"/>
  <c r="A383" i="1"/>
  <c r="A384" i="1"/>
  <c r="A385" i="1"/>
  <c r="A386" i="1"/>
  <c r="A387" i="1"/>
  <c r="A388" i="1"/>
  <c r="A389" i="1"/>
  <c r="A390" i="1"/>
  <c r="A391" i="1"/>
  <c r="A392" i="1"/>
  <c r="A393" i="1"/>
  <c r="A394" i="1"/>
  <c r="A395" i="1"/>
  <c r="A396" i="1"/>
  <c r="A397" i="1"/>
  <c r="A398" i="1"/>
  <c r="A399" i="1"/>
  <c r="A400" i="1"/>
  <c r="A401" i="1"/>
  <c r="A402" i="1"/>
  <c r="A403" i="1"/>
  <c r="A404" i="1"/>
  <c r="A405" i="1"/>
  <c r="A406" i="1"/>
  <c r="A407" i="1"/>
  <c r="A408" i="1"/>
  <c r="A409" i="1"/>
  <c r="A410" i="1"/>
  <c r="A411" i="1"/>
  <c r="A412" i="1"/>
  <c r="A413" i="1"/>
  <c r="A414" i="1"/>
  <c r="A415" i="1"/>
  <c r="A416" i="1"/>
  <c r="A417" i="1"/>
  <c r="A418" i="1"/>
  <c r="A419" i="1"/>
  <c r="A420" i="1"/>
  <c r="A421" i="1"/>
  <c r="A422" i="1"/>
  <c r="A423" i="1"/>
  <c r="A424" i="1"/>
  <c r="A425" i="1"/>
  <c r="A426" i="1"/>
  <c r="A427" i="1"/>
  <c r="A428" i="1"/>
  <c r="A429" i="1"/>
  <c r="A430" i="1"/>
  <c r="A431" i="1"/>
  <c r="A432" i="1"/>
  <c r="A433" i="1"/>
  <c r="A434" i="1"/>
  <c r="A435" i="1"/>
  <c r="A436" i="1"/>
  <c r="A437" i="1"/>
  <c r="A438" i="1"/>
  <c r="A439" i="1"/>
  <c r="A440" i="1"/>
  <c r="A441" i="1"/>
  <c r="A442" i="1"/>
  <c r="A443" i="1"/>
  <c r="A444" i="1"/>
  <c r="A445" i="1"/>
  <c r="A446" i="1"/>
  <c r="A447" i="1"/>
  <c r="A448" i="1"/>
  <c r="A449" i="1"/>
  <c r="A450" i="1"/>
  <c r="A451" i="1"/>
  <c r="A452" i="1"/>
  <c r="A453" i="1"/>
  <c r="A454" i="1"/>
  <c r="A455" i="1"/>
  <c r="A456" i="1"/>
  <c r="A457" i="1"/>
  <c r="A458" i="1"/>
  <c r="A459" i="1"/>
  <c r="A460" i="1"/>
  <c r="A461" i="1"/>
  <c r="A462" i="1"/>
  <c r="A463" i="1"/>
  <c r="A464" i="1"/>
  <c r="A465" i="1"/>
  <c r="A466" i="1"/>
  <c r="A467" i="1"/>
  <c r="A468" i="1"/>
  <c r="A469" i="1"/>
  <c r="A470" i="1"/>
  <c r="A471" i="1"/>
  <c r="A472" i="1"/>
  <c r="A473" i="1"/>
  <c r="A474" i="1"/>
  <c r="A475" i="1"/>
  <c r="A476" i="1"/>
  <c r="A477" i="1"/>
  <c r="A478" i="1"/>
  <c r="A479" i="1"/>
  <c r="A480" i="1"/>
  <c r="A481" i="1"/>
  <c r="A482" i="1"/>
  <c r="A483" i="1"/>
  <c r="A484" i="1"/>
  <c r="A485" i="1"/>
  <c r="A486" i="1"/>
  <c r="A487" i="1"/>
  <c r="A488" i="1"/>
  <c r="A489" i="1"/>
  <c r="A490" i="1"/>
  <c r="A491" i="1"/>
  <c r="A492" i="1"/>
  <c r="A493" i="1"/>
  <c r="A494" i="1"/>
  <c r="A495" i="1"/>
  <c r="A496" i="1"/>
  <c r="A497" i="1"/>
  <c r="A498" i="1"/>
  <c r="A499" i="1"/>
  <c r="A500" i="1"/>
  <c r="A501" i="1"/>
  <c r="A502" i="1"/>
  <c r="A503" i="1"/>
  <c r="A504" i="1"/>
  <c r="A505" i="1"/>
  <c r="A506" i="1"/>
  <c r="A507" i="1"/>
  <c r="A508" i="1"/>
  <c r="A509" i="1"/>
  <c r="A510" i="1"/>
  <c r="A511" i="1"/>
  <c r="A512" i="1"/>
  <c r="A513" i="1"/>
  <c r="A514" i="1"/>
  <c r="A515" i="1"/>
  <c r="A516" i="1"/>
  <c r="A517" i="1"/>
  <c r="A518" i="1"/>
  <c r="A519" i="1"/>
  <c r="A520" i="1"/>
  <c r="A521" i="1"/>
  <c r="A522" i="1"/>
  <c r="A523" i="1"/>
  <c r="A524" i="1"/>
  <c r="A525" i="1"/>
  <c r="A526" i="1"/>
  <c r="A527" i="1"/>
  <c r="A528" i="1"/>
  <c r="A529" i="1"/>
  <c r="A530" i="1"/>
  <c r="A531" i="1"/>
  <c r="A532" i="1"/>
  <c r="A533" i="1"/>
  <c r="A534" i="1"/>
  <c r="A535" i="1"/>
  <c r="A536" i="1"/>
  <c r="A537" i="1"/>
  <c r="A538" i="1"/>
  <c r="A539" i="1"/>
  <c r="A540" i="1"/>
  <c r="A542" i="1"/>
  <c r="A543" i="1"/>
  <c r="A544" i="1"/>
  <c r="A545" i="1"/>
  <c r="A546" i="1"/>
  <c r="A547" i="1"/>
  <c r="A548" i="1"/>
  <c r="A549" i="1"/>
  <c r="A550" i="1"/>
  <c r="A551" i="1"/>
  <c r="A552" i="1"/>
  <c r="A553" i="1"/>
  <c r="A554" i="1"/>
  <c r="A555" i="1"/>
  <c r="A556" i="1"/>
  <c r="A557" i="1"/>
  <c r="A558" i="1"/>
  <c r="A559" i="1"/>
  <c r="A560" i="1"/>
  <c r="A561" i="1"/>
  <c r="A562" i="1"/>
  <c r="A563" i="1"/>
  <c r="A564" i="1"/>
  <c r="A565" i="1"/>
  <c r="A566" i="1"/>
  <c r="A567" i="1"/>
  <c r="A569" i="1"/>
  <c r="A570" i="1"/>
  <c r="A571" i="1"/>
  <c r="A572" i="1"/>
  <c r="A573" i="1"/>
  <c r="A574" i="1"/>
  <c r="A575" i="1"/>
  <c r="A576" i="1"/>
  <c r="A577" i="1"/>
  <c r="A578" i="1"/>
  <c r="A579" i="1"/>
  <c r="A580" i="1"/>
  <c r="A581" i="1"/>
  <c r="A582" i="1"/>
  <c r="A583" i="1"/>
  <c r="A584" i="1"/>
  <c r="A585" i="1"/>
  <c r="A586" i="1"/>
  <c r="A587" i="1"/>
  <c r="A588" i="1"/>
  <c r="A589" i="1"/>
  <c r="A590" i="1"/>
  <c r="A591" i="1"/>
  <c r="A592" i="1"/>
  <c r="A593" i="1"/>
  <c r="A594" i="1"/>
  <c r="A598" i="1"/>
  <c r="A595" i="1"/>
  <c r="A596" i="1"/>
  <c r="A597" i="1"/>
  <c r="A599" i="1"/>
  <c r="A600" i="1"/>
  <c r="A601" i="1"/>
  <c r="A602" i="1"/>
  <c r="A603" i="1"/>
  <c r="A604" i="1"/>
  <c r="A605" i="1"/>
  <c r="A606" i="1"/>
  <c r="A607" i="1"/>
  <c r="A608" i="1"/>
  <c r="A609" i="1"/>
  <c r="A610" i="1"/>
  <c r="A611" i="1"/>
  <c r="A40" i="1"/>
  <c r="A11" i="1"/>
  <c r="A12" i="1"/>
  <c r="A13" i="1"/>
  <c r="A14" i="1"/>
  <c r="A15" i="1"/>
  <c r="A16" i="1"/>
  <c r="A17" i="1"/>
  <c r="A18" i="1"/>
  <c r="A19" i="1"/>
  <c r="A20" i="1"/>
  <c r="A21" i="1"/>
  <c r="A22" i="1"/>
  <c r="A23" i="1"/>
  <c r="A24" i="1"/>
  <c r="A25" i="1"/>
  <c r="A26" i="1"/>
  <c r="A27" i="1"/>
  <c r="A28" i="1"/>
  <c r="A29" i="1"/>
  <c r="A30" i="1"/>
  <c r="A31" i="1"/>
  <c r="A32" i="1"/>
  <c r="A33" i="1"/>
  <c r="A34" i="1"/>
  <c r="A35" i="1"/>
  <c r="F609" i="1" l="1"/>
  <c r="F608" i="1"/>
  <c r="F604" i="1"/>
  <c r="F603" i="1"/>
  <c r="F599" i="1"/>
  <c r="F597" i="1"/>
  <c r="F596" i="1"/>
  <c r="F595" i="1"/>
  <c r="F598" i="1"/>
  <c r="F594" i="1"/>
  <c r="F593" i="1"/>
  <c r="F592" i="1"/>
  <c r="F587" i="1"/>
  <c r="F586" i="1"/>
  <c r="F585" i="1"/>
  <c r="F584" i="1"/>
  <c r="F583" i="1"/>
  <c r="F582" i="1"/>
  <c r="F581" i="1"/>
  <c r="F580" i="1"/>
  <c r="F579" i="1"/>
  <c r="F578" i="1"/>
  <c r="F577" i="1"/>
  <c r="F574" i="1"/>
  <c r="F571" i="1" l="1"/>
  <c r="F570" i="1"/>
  <c r="F569" i="1"/>
  <c r="F566" i="1"/>
  <c r="F565" i="1"/>
  <c r="F564" i="1"/>
  <c r="F563" i="1"/>
  <c r="F562" i="1"/>
  <c r="F561" i="1"/>
  <c r="F560" i="1"/>
  <c r="F556" i="1"/>
  <c r="F555" i="1"/>
  <c r="F554" i="1"/>
  <c r="F553" i="1"/>
  <c r="F552" i="1"/>
  <c r="F551" i="1"/>
  <c r="F550" i="1"/>
  <c r="F549" i="1"/>
  <c r="F548" i="1"/>
  <c r="F547" i="1"/>
  <c r="F546" i="1"/>
  <c r="F542" i="1"/>
  <c r="F538" i="1"/>
  <c r="F537" i="1"/>
  <c r="F534" i="1"/>
  <c r="F533" i="1"/>
  <c r="F532" i="1"/>
  <c r="F530" i="1"/>
  <c r="F529" i="1"/>
  <c r="F526" i="1"/>
  <c r="F525" i="1"/>
  <c r="F524" i="1"/>
  <c r="F523" i="1"/>
  <c r="F520" i="1"/>
  <c r="F519" i="1"/>
  <c r="F518" i="1"/>
  <c r="F517" i="1"/>
  <c r="F514" i="1"/>
  <c r="F513" i="1"/>
  <c r="F512" i="1"/>
  <c r="F511" i="1"/>
  <c r="F508" i="1"/>
  <c r="F507" i="1"/>
  <c r="F506" i="1"/>
  <c r="F505" i="1"/>
  <c r="F500" i="1"/>
  <c r="F499" i="1"/>
  <c r="F498" i="1"/>
  <c r="F497" i="1"/>
  <c r="F494" i="1"/>
  <c r="F493" i="1"/>
  <c r="F492" i="1"/>
  <c r="F491" i="1"/>
  <c r="F490" i="1"/>
  <c r="F489" i="1"/>
  <c r="F488" i="1"/>
  <c r="F487" i="1"/>
  <c r="F486" i="1"/>
  <c r="F483" i="1"/>
  <c r="F482" i="1"/>
  <c r="F481" i="1"/>
  <c r="F480" i="1"/>
  <c r="F479" i="1"/>
  <c r="F478" i="1"/>
  <c r="F477" i="1"/>
  <c r="F476" i="1"/>
  <c r="F475" i="1"/>
  <c r="F474" i="1"/>
  <c r="F473" i="1"/>
  <c r="F472" i="1"/>
  <c r="F471" i="1"/>
  <c r="F429" i="1"/>
  <c r="F431" i="1"/>
  <c r="F427" i="1"/>
  <c r="F432" i="1"/>
  <c r="F465" i="1"/>
  <c r="F464" i="1"/>
  <c r="F463" i="1"/>
  <c r="F462" i="1"/>
  <c r="F461" i="1"/>
  <c r="F460" i="1"/>
  <c r="F459" i="1"/>
  <c r="F458" i="1"/>
  <c r="F455" i="1"/>
  <c r="F454" i="1"/>
  <c r="F453" i="1"/>
  <c r="F452" i="1"/>
  <c r="F449" i="1"/>
  <c r="F448" i="1"/>
  <c r="F445" i="1"/>
  <c r="F444" i="1"/>
  <c r="F441" i="1"/>
  <c r="F440" i="1"/>
  <c r="F439" i="1"/>
  <c r="F438" i="1"/>
  <c r="F437" i="1"/>
  <c r="F436" i="1"/>
  <c r="F430" i="1"/>
  <c r="F428" i="1"/>
  <c r="F426" i="1"/>
  <c r="F411" i="1"/>
  <c r="F410" i="1"/>
  <c r="F409" i="1"/>
  <c r="F407" i="1"/>
  <c r="F406" i="1"/>
  <c r="F405" i="1"/>
  <c r="F402" i="1"/>
  <c r="F422" i="1" l="1"/>
  <c r="F421" i="1"/>
  <c r="F420" i="1"/>
  <c r="F419" i="1"/>
  <c r="F418" i="1"/>
  <c r="F417" i="1"/>
  <c r="F416" i="1"/>
  <c r="F415" i="1"/>
  <c r="F414" i="1"/>
  <c r="F400" i="1"/>
  <c r="F399" i="1"/>
  <c r="F398" i="1"/>
  <c r="F397" i="1"/>
  <c r="F393" i="1"/>
  <c r="F392" i="1"/>
  <c r="F390" i="1"/>
  <c r="F391" i="1"/>
  <c r="F389" i="1"/>
  <c r="F388" i="1"/>
  <c r="F387" i="1"/>
  <c r="F386" i="1"/>
  <c r="F385" i="1"/>
  <c r="F384" i="1"/>
  <c r="F383" i="1"/>
  <c r="F380" i="1"/>
  <c r="F379" i="1"/>
  <c r="F378" i="1"/>
  <c r="F375" i="1"/>
  <c r="F374" i="1"/>
  <c r="F373" i="1"/>
  <c r="F372" i="1"/>
  <c r="F371" i="1"/>
  <c r="F370" i="1"/>
  <c r="F368" i="1"/>
  <c r="F367" i="1"/>
  <c r="F366" i="1"/>
  <c r="F365" i="1"/>
  <c r="F363" i="1"/>
  <c r="F362" i="1"/>
  <c r="F358" i="1"/>
  <c r="F357" i="1"/>
  <c r="F356" i="1"/>
  <c r="F355" i="1"/>
  <c r="F354" i="1"/>
  <c r="F350" i="1"/>
  <c r="F349" i="1"/>
  <c r="F346" i="1"/>
  <c r="F344" i="1"/>
  <c r="F343" i="1"/>
  <c r="F340" i="1"/>
  <c r="F339" i="1"/>
  <c r="F338" i="1"/>
  <c r="F337" i="1"/>
  <c r="F336" i="1"/>
  <c r="F335" i="1"/>
  <c r="F334" i="1"/>
  <c r="F333" i="1"/>
  <c r="F330" i="1"/>
  <c r="F329" i="1"/>
  <c r="F328" i="1"/>
  <c r="F327" i="1"/>
  <c r="F326" i="1"/>
  <c r="F323" i="1"/>
  <c r="F322" i="1"/>
  <c r="F321" i="1"/>
  <c r="F320" i="1"/>
  <c r="F319" i="1"/>
  <c r="F312" i="1"/>
  <c r="F316" i="1"/>
  <c r="F315" i="1"/>
  <c r="F314" i="1"/>
  <c r="F313" i="1"/>
  <c r="F307" i="1"/>
  <c r="F305" i="1"/>
  <c r="F304" i="1"/>
  <c r="F303" i="1"/>
  <c r="F302" i="1"/>
  <c r="F301" i="1"/>
  <c r="F290" i="1"/>
  <c r="F297" i="1"/>
  <c r="F296" i="1"/>
  <c r="F295" i="1"/>
  <c r="F294" i="1"/>
  <c r="F293" i="1"/>
  <c r="F287" i="1"/>
  <c r="F286" i="1"/>
  <c r="F285" i="1"/>
  <c r="F282" i="1"/>
  <c r="F281" i="1"/>
  <c r="F280" i="1"/>
  <c r="F279" i="1"/>
  <c r="F278" i="1"/>
  <c r="F274" i="1"/>
  <c r="F273" i="1"/>
  <c r="F272" i="1"/>
  <c r="F270" i="1"/>
  <c r="F269" i="1"/>
  <c r="F268" i="1"/>
  <c r="F267" i="1"/>
  <c r="F264" i="1"/>
  <c r="F263" i="1"/>
  <c r="F262" i="1"/>
  <c r="F261" i="1"/>
  <c r="F260" i="1"/>
  <c r="F259" i="1"/>
  <c r="F258" i="1"/>
  <c r="F257" i="1"/>
  <c r="F254" i="1"/>
  <c r="F251" i="1"/>
  <c r="F250" i="1"/>
  <c r="F249" i="1"/>
  <c r="F248" i="1"/>
  <c r="F247" i="1"/>
  <c r="F246" i="1"/>
  <c r="F245" i="1"/>
  <c r="F244" i="1"/>
  <c r="F241" i="1"/>
  <c r="F240" i="1"/>
  <c r="F239" i="1"/>
  <c r="F238" i="1"/>
  <c r="F234" i="1"/>
  <c r="F230" i="1"/>
  <c r="F229" i="1"/>
  <c r="F228" i="1"/>
  <c r="F225" i="1"/>
  <c r="F222" i="1"/>
  <c r="F219" i="1"/>
  <c r="F218" i="1"/>
  <c r="F215" i="1"/>
  <c r="F214" i="1"/>
  <c r="F213" i="1"/>
  <c r="F212" i="1"/>
  <c r="F211" i="1"/>
  <c r="F210" i="1"/>
  <c r="F209" i="1"/>
  <c r="F208" i="1"/>
  <c r="F204" i="1"/>
  <c r="F201" i="1"/>
  <c r="F198" i="1"/>
  <c r="F197" i="1"/>
  <c r="F195" i="1"/>
  <c r="F194" i="1"/>
  <c r="F193" i="1"/>
  <c r="F192" i="1"/>
  <c r="F191" i="1"/>
  <c r="F190" i="1"/>
  <c r="F189" i="1"/>
  <c r="F188" i="1"/>
  <c r="F187" i="1"/>
  <c r="F183" i="1"/>
  <c r="F181" i="1"/>
  <c r="F179" i="1"/>
  <c r="F178" i="1"/>
  <c r="F177" i="1"/>
  <c r="F174" i="1"/>
  <c r="F171" i="1"/>
  <c r="F170" i="1"/>
  <c r="F169" i="1"/>
  <c r="F168" i="1"/>
  <c r="F165" i="1"/>
  <c r="F164" i="1"/>
  <c r="F163" i="1"/>
  <c r="F162" i="1"/>
  <c r="F161" i="1"/>
  <c r="F160" i="1"/>
  <c r="F159" i="1"/>
  <c r="F156" i="1"/>
  <c r="F155" i="1"/>
  <c r="F154" i="1"/>
  <c r="F153" i="1"/>
  <c r="F152" i="1"/>
  <c r="F151" i="1"/>
  <c r="F150" i="1"/>
  <c r="F149" i="1"/>
  <c r="F146" i="1"/>
  <c r="F145" i="1"/>
  <c r="F144" i="1"/>
  <c r="F143" i="1"/>
  <c r="F140" i="1"/>
  <c r="F139" i="1"/>
  <c r="F138" i="1"/>
  <c r="F137" i="1"/>
  <c r="F136" i="1"/>
  <c r="F135" i="1"/>
  <c r="F134" i="1"/>
  <c r="F131" i="1"/>
  <c r="F130" i="1"/>
  <c r="F129" i="1"/>
  <c r="F128" i="1"/>
  <c r="F127" i="1"/>
  <c r="F126" i="1"/>
  <c r="F125" i="1"/>
  <c r="F124" i="1"/>
  <c r="F123" i="1"/>
  <c r="F122" i="1"/>
  <c r="F121" i="1"/>
  <c r="F118" i="1"/>
  <c r="F117" i="1"/>
  <c r="F116" i="1"/>
  <c r="F115" i="1"/>
  <c r="F114" i="1"/>
  <c r="F113" i="1"/>
  <c r="F112" i="1"/>
  <c r="F111" i="1"/>
  <c r="F110" i="1"/>
  <c r="F109" i="1"/>
  <c r="F108" i="1"/>
  <c r="F105" i="1"/>
  <c r="F104" i="1"/>
  <c r="F103" i="1"/>
  <c r="F102" i="1"/>
  <c r="F96" i="1"/>
  <c r="F93" i="1"/>
  <c r="F90" i="1"/>
  <c r="F89" i="1"/>
  <c r="F88" i="1"/>
  <c r="F87" i="1"/>
  <c r="F86" i="1"/>
  <c r="F85" i="1"/>
  <c r="F82" i="1"/>
  <c r="F81" i="1"/>
  <c r="F80" i="1"/>
  <c r="F76" i="1"/>
  <c r="F75" i="1"/>
  <c r="F72" i="1"/>
  <c r="F71" i="1"/>
  <c r="F68" i="1"/>
  <c r="F67" i="1"/>
  <c r="F66" i="1"/>
  <c r="F63" i="1"/>
  <c r="F62" i="1"/>
  <c r="F61" i="1"/>
  <c r="F58" i="1"/>
  <c r="F57" i="1"/>
  <c r="F56" i="1"/>
  <c r="F55" i="1"/>
  <c r="F54" i="1"/>
  <c r="F51" i="1"/>
  <c r="F50" i="1"/>
  <c r="F49" i="1"/>
  <c r="F48" i="1"/>
  <c r="F47" i="1"/>
  <c r="F44" i="1"/>
  <c r="F43" i="1"/>
  <c r="F42" i="1"/>
  <c r="F41" i="1"/>
  <c r="F40" i="1"/>
  <c r="F33" i="1"/>
  <c r="F30" i="1"/>
  <c r="F29" i="1"/>
  <c r="F28" i="1"/>
  <c r="F24" i="1"/>
  <c r="F23" i="1"/>
  <c r="F22" i="1"/>
  <c r="F19" i="1"/>
  <c r="F18" i="1"/>
  <c r="F17" i="1"/>
  <c r="F14" i="1"/>
  <c r="F13" i="1"/>
  <c r="F12" i="1"/>
  <c r="F11" i="1"/>
  <c r="A10" i="1"/>
  <c r="F10" i="1"/>
  <c r="A39" i="1"/>
  <c r="A9" i="1"/>
  <c r="E74" i="4" l="1"/>
  <c r="F74" i="4" s="1"/>
  <c r="B72" i="4"/>
  <c r="C69" i="4"/>
  <c r="E66" i="4"/>
  <c r="F66" i="4" s="1"/>
  <c r="B64" i="4"/>
  <c r="C61" i="4"/>
  <c r="E58" i="4"/>
  <c r="F58" i="4" s="1"/>
  <c r="B51" i="4"/>
  <c r="C48" i="4"/>
  <c r="B46" i="4"/>
  <c r="C43" i="4"/>
  <c r="C74" i="4"/>
  <c r="E71" i="4"/>
  <c r="F71" i="4" s="1"/>
  <c r="B69" i="4"/>
  <c r="C66" i="4"/>
  <c r="E63" i="4"/>
  <c r="F63" i="4" s="1"/>
  <c r="B61" i="4"/>
  <c r="C58" i="4"/>
  <c r="E50" i="4"/>
  <c r="F50" i="4" s="1"/>
  <c r="B48" i="4"/>
  <c r="E45" i="4"/>
  <c r="F45" i="4" s="1"/>
  <c r="B43" i="4"/>
  <c r="C40" i="4"/>
  <c r="E37" i="4"/>
  <c r="F37" i="4" s="1"/>
  <c r="B35" i="4"/>
  <c r="C32" i="4"/>
  <c r="E29" i="4"/>
  <c r="F29" i="4" s="1"/>
  <c r="B27" i="4"/>
  <c r="C24" i="4"/>
  <c r="E21" i="4"/>
  <c r="F21" i="4" s="1"/>
  <c r="B14" i="4"/>
  <c r="C11" i="4"/>
  <c r="E8" i="4"/>
  <c r="F8" i="4" s="1"/>
  <c r="B6" i="4"/>
  <c r="C72" i="4"/>
  <c r="B59" i="4"/>
  <c r="E43" i="4"/>
  <c r="F43" i="4" s="1"/>
  <c r="C30" i="4"/>
  <c r="C9" i="4"/>
  <c r="E40" i="4"/>
  <c r="F40" i="4" s="1"/>
  <c r="C14" i="4"/>
  <c r="B74" i="4"/>
  <c r="C71" i="4"/>
  <c r="E68" i="4"/>
  <c r="F68" i="4" s="1"/>
  <c r="B66" i="4"/>
  <c r="C63" i="4"/>
  <c r="E60" i="4"/>
  <c r="F60" i="4" s="1"/>
  <c r="B58" i="4"/>
  <c r="C50" i="4"/>
  <c r="C45" i="4"/>
  <c r="E42" i="4"/>
  <c r="F42" i="4" s="1"/>
  <c r="B40" i="4"/>
  <c r="C37" i="4"/>
  <c r="E34" i="4"/>
  <c r="F34" i="4" s="1"/>
  <c r="B32" i="4"/>
  <c r="C29" i="4"/>
  <c r="E26" i="4"/>
  <c r="F26" i="4" s="1"/>
  <c r="B24" i="4"/>
  <c r="C21" i="4"/>
  <c r="E13" i="4"/>
  <c r="F13" i="4" s="1"/>
  <c r="B11" i="4"/>
  <c r="C8" i="4"/>
  <c r="E5" i="4"/>
  <c r="F5" i="4" s="1"/>
  <c r="B67" i="4"/>
  <c r="C51" i="4"/>
  <c r="C38" i="4"/>
  <c r="B25" i="4"/>
  <c r="B38" i="4"/>
  <c r="B22" i="4"/>
  <c r="C6" i="4"/>
  <c r="E73" i="4"/>
  <c r="F73" i="4" s="1"/>
  <c r="B71" i="4"/>
  <c r="C68" i="4"/>
  <c r="E65" i="4"/>
  <c r="F65" i="4" s="1"/>
  <c r="B63" i="4"/>
  <c r="C60" i="4"/>
  <c r="E52" i="4"/>
  <c r="F52" i="4" s="1"/>
  <c r="B50" i="4"/>
  <c r="E47" i="4"/>
  <c r="F47" i="4" s="1"/>
  <c r="B45" i="4"/>
  <c r="C42" i="4"/>
  <c r="E39" i="4"/>
  <c r="F39" i="4" s="1"/>
  <c r="B37" i="4"/>
  <c r="C34" i="4"/>
  <c r="E31" i="4"/>
  <c r="F31" i="4" s="1"/>
  <c r="B29" i="4"/>
  <c r="C26" i="4"/>
  <c r="E23" i="4"/>
  <c r="F23" i="4" s="1"/>
  <c r="B21" i="4"/>
  <c r="C13" i="4"/>
  <c r="E10" i="4"/>
  <c r="B8" i="4"/>
  <c r="C5" i="4"/>
  <c r="E61" i="4"/>
  <c r="F61" i="4" s="1"/>
  <c r="B41" i="4"/>
  <c r="E27" i="4"/>
  <c r="F27" i="4" s="1"/>
  <c r="E6" i="4"/>
  <c r="F6" i="4" s="1"/>
  <c r="C27" i="4"/>
  <c r="B9" i="4"/>
  <c r="C73" i="4"/>
  <c r="E70" i="4"/>
  <c r="F70" i="4" s="1"/>
  <c r="B68" i="4"/>
  <c r="C65" i="4"/>
  <c r="E62" i="4"/>
  <c r="F62" i="4" s="1"/>
  <c r="B60" i="4"/>
  <c r="C52" i="4"/>
  <c r="E49" i="4"/>
  <c r="F49" i="4" s="1"/>
  <c r="C47" i="4"/>
  <c r="E44" i="4"/>
  <c r="F44" i="4" s="1"/>
  <c r="B42" i="4"/>
  <c r="C39" i="4"/>
  <c r="E36" i="4"/>
  <c r="F36" i="4" s="1"/>
  <c r="B34" i="4"/>
  <c r="C31" i="4"/>
  <c r="E28" i="4"/>
  <c r="F28" i="4" s="1"/>
  <c r="B26" i="4"/>
  <c r="C23" i="4"/>
  <c r="E15" i="4"/>
  <c r="F15" i="4" s="1"/>
  <c r="B13" i="4"/>
  <c r="C10" i="4"/>
  <c r="E7" i="4"/>
  <c r="F7" i="4" s="1"/>
  <c r="B5" i="4"/>
  <c r="E69" i="4"/>
  <c r="F69" i="4" s="1"/>
  <c r="C46" i="4"/>
  <c r="B33" i="4"/>
  <c r="B12" i="4"/>
  <c r="B4" i="4"/>
  <c r="B30" i="4"/>
  <c r="E11" i="4"/>
  <c r="F11" i="4" s="1"/>
  <c r="E75" i="4"/>
  <c r="F75" i="4" s="1"/>
  <c r="B73" i="4"/>
  <c r="C70" i="4"/>
  <c r="E67" i="4"/>
  <c r="F67" i="4" s="1"/>
  <c r="B65" i="4"/>
  <c r="C62" i="4"/>
  <c r="E59" i="4"/>
  <c r="F59" i="4" s="1"/>
  <c r="B52" i="4"/>
  <c r="C49" i="4"/>
  <c r="B47" i="4"/>
  <c r="C44" i="4"/>
  <c r="E41" i="4"/>
  <c r="F41" i="4" s="1"/>
  <c r="B39" i="4"/>
  <c r="C36" i="4"/>
  <c r="E33" i="4"/>
  <c r="F33" i="4" s="1"/>
  <c r="B31" i="4"/>
  <c r="C28" i="4"/>
  <c r="E25" i="4"/>
  <c r="F25" i="4" s="1"/>
  <c r="B23" i="4"/>
  <c r="C15" i="4"/>
  <c r="E12" i="4"/>
  <c r="F12" i="4" s="1"/>
  <c r="B10" i="4"/>
  <c r="C7" i="4"/>
  <c r="E4" i="4"/>
  <c r="F4" i="4" s="1"/>
  <c r="B75" i="4"/>
  <c r="E48" i="4"/>
  <c r="F48" i="4" s="1"/>
  <c r="E35" i="4"/>
  <c r="F35" i="4" s="1"/>
  <c r="C22" i="4"/>
  <c r="C35" i="4"/>
  <c r="E24" i="4"/>
  <c r="F24" i="4" s="1"/>
  <c r="C75" i="4"/>
  <c r="E72" i="4"/>
  <c r="F72" i="4" s="1"/>
  <c r="B70" i="4"/>
  <c r="C67" i="4"/>
  <c r="E64" i="4"/>
  <c r="F64" i="4" s="1"/>
  <c r="B62" i="4"/>
  <c r="C59" i="4"/>
  <c r="E51" i="4"/>
  <c r="F51" i="4" s="1"/>
  <c r="B49" i="4"/>
  <c r="E46" i="4"/>
  <c r="F46" i="4" s="1"/>
  <c r="B44" i="4"/>
  <c r="C41" i="4"/>
  <c r="E38" i="4"/>
  <c r="F38" i="4" s="1"/>
  <c r="B36" i="4"/>
  <c r="C33" i="4"/>
  <c r="E30" i="4"/>
  <c r="F30" i="4" s="1"/>
  <c r="B28" i="4"/>
  <c r="C25" i="4"/>
  <c r="E22" i="4"/>
  <c r="F22" i="4" s="1"/>
  <c r="B15" i="4"/>
  <c r="C12" i="4"/>
  <c r="E9" i="4"/>
  <c r="F9" i="4" s="1"/>
  <c r="F10" i="4" s="1"/>
  <c r="B7" i="4"/>
  <c r="C4" i="4"/>
  <c r="C64" i="4"/>
  <c r="E14" i="4"/>
  <c r="F14" i="4" s="1"/>
  <c r="E32" i="4"/>
  <c r="F32" i="4" s="1"/>
  <c r="F34" i="1"/>
  <c r="F76" i="4" l="1"/>
  <c r="F53" i="4"/>
  <c r="F16" i="4"/>
</calcChain>
</file>

<file path=xl/sharedStrings.xml><?xml version="1.0" encoding="utf-8"?>
<sst xmlns="http://schemas.openxmlformats.org/spreadsheetml/2006/main" count="1014" uniqueCount="426">
  <si>
    <t>PREAMBULE</t>
  </si>
  <si>
    <t xml:space="preserve">Déposes des canalisations, accessoires, et appareils, comprennent les rebouchages, démontages et/ou descellements des supports, bouchonnages , enlèvements et évacuations en décharges publiques. </t>
  </si>
  <si>
    <t>Arrêt des installations et consignations</t>
  </si>
  <si>
    <t>H</t>
  </si>
  <si>
    <t xml:space="preserve">Arrêt des eaux, vidange, remplissage et essais
pour intervention effectuée sur collecteur principaux EF, ECS ou RECS. </t>
  </si>
  <si>
    <t>U</t>
  </si>
  <si>
    <t xml:space="preserve">Arrêt des eaux, vidange, remplissage et essais
pour intervention effectuée sur colonne montante EF, ECS ou RECS. </t>
  </si>
  <si>
    <t xml:space="preserve">Arrêt des eaux, vidange, remplissage et essais
pour intervention effectuée sur alimentation EF, ECS ou RECS intérieurs d'un local </t>
  </si>
  <si>
    <t>Jusqu'à un diamètre de 16 mm</t>
  </si>
  <si>
    <t>ml</t>
  </si>
  <si>
    <t>Diamètre 16 à 22 mm</t>
  </si>
  <si>
    <t>Diamètre 22 à 42 mm</t>
  </si>
  <si>
    <t>Diamètre 42 à 54 mm</t>
  </si>
  <si>
    <t>Au-delà d'un diamètre de 54 mm</t>
  </si>
  <si>
    <t>Jusqu'à un diamètre de 20 mm</t>
  </si>
  <si>
    <t>Diamètre 20 à 42 mm</t>
  </si>
  <si>
    <t>Diamètre 42 à 76 mm</t>
  </si>
  <si>
    <t>Diamètre 76 à 125 mm</t>
  </si>
  <si>
    <t>Au-delà d'un diamètre de 125 mm</t>
  </si>
  <si>
    <t>Diamètre 100 à 150 mm</t>
  </si>
  <si>
    <t>Diamètre 150 à 200 mm</t>
  </si>
  <si>
    <t>Jusqu'à un diamètre de 100 mm</t>
  </si>
  <si>
    <t>Complément à la dépose des réseaux</t>
  </si>
  <si>
    <t>Bouchonnage d'alimentation et remplacement de joints</t>
  </si>
  <si>
    <t>Bouchonnage d'évacuation.</t>
  </si>
  <si>
    <t>u</t>
  </si>
  <si>
    <t>m²</t>
  </si>
  <si>
    <t>Déposes sans réemploi des robinetteries, appareillage et accessoires</t>
  </si>
  <si>
    <t>Déposes sans réemploi des robinetteries et accessoires et mise en place d'un bouchon mâle ou femelle compris joints et réfections des raccords si nécessaire</t>
  </si>
  <si>
    <t>Déposes sans réemploi des appareils sanitaires et accessoires</t>
  </si>
  <si>
    <t>Receveur de douche, robinetterie et accessoires</t>
  </si>
  <si>
    <t>Lavabo, lave mains, vasque y compris supports et colonne</t>
  </si>
  <si>
    <t>Urinoir</t>
  </si>
  <si>
    <t>Cuvette WC et réservoir</t>
  </si>
  <si>
    <t>Cuvette WC suspendu avec bâti support et réservoir</t>
  </si>
  <si>
    <t>Evier 1 ou 2 bacs</t>
  </si>
  <si>
    <t>Déposes sans réemploi de chauffe-eau horizontaux ou verticaux et accessoires</t>
  </si>
  <si>
    <t>Chauffe eau de 15 à 100 litres</t>
  </si>
  <si>
    <t>Dépose de radiateur jusqu'à 50 kg</t>
  </si>
  <si>
    <t>Echafaudages verticaux mobiles</t>
  </si>
  <si>
    <t>Protections diverses</t>
  </si>
  <si>
    <t>Chemin de service jusqu'à 1,50 largeur compris</t>
  </si>
  <si>
    <t>Percements, entailles, rainurages, tranchées,</t>
  </si>
  <si>
    <t>Trous exécutés à la mèche, jusqu'à 50 mm de diamètre et 20 cm de profondeur</t>
  </si>
  <si>
    <t>Trous exécutés à la scie à trépan de 50 à 100mm de diamètre et 20 cm de profondeur</t>
  </si>
  <si>
    <t>Faux-plafonds</t>
  </si>
  <si>
    <t>Enlèvement des gravois et déchets</t>
  </si>
  <si>
    <t>Manutentions et coltinage de gravois, montage ou descente, sortie, chargement, compris transport par tous moyens jusqu'à 50 ml de distance.</t>
  </si>
  <si>
    <t>Canalisations d'alimentation</t>
  </si>
  <si>
    <t>Pour fourniture, coupe, pose, accessoires de pose et raccordement, peinture, fixations et toutes sujétions :</t>
  </si>
  <si>
    <t>Tube cuivre écroui y compris manchons, bouchons, coudes, tés et autres accessoires.</t>
  </si>
  <si>
    <t>DN 10 x 12</t>
  </si>
  <si>
    <t xml:space="preserve">DN 12 X 14 </t>
  </si>
  <si>
    <t>DN 14 x 16</t>
  </si>
  <si>
    <t>DN 20 X 22</t>
  </si>
  <si>
    <t>Tuyauterie en cuivre recuit en distribution encastrée sous fourreau, y compris manchons, bouchons, coudes, tés et autres accessoires.</t>
  </si>
  <si>
    <t>DN 20</t>
  </si>
  <si>
    <t>DN 32</t>
  </si>
  <si>
    <t>DN 40</t>
  </si>
  <si>
    <t>DN 50</t>
  </si>
  <si>
    <t>DN 25</t>
  </si>
  <si>
    <t xml:space="preserve">Sur tube cuivre </t>
  </si>
  <si>
    <t>ens</t>
  </si>
  <si>
    <t xml:space="preserve">Raccordement sur réseaux existants en service  branchements droits ou biais exécutés par tous moyens règlementaires (empattements, raccords,..) seront comptés selon le diamètre moyen des tubes, considérés pour:          </t>
  </si>
  <si>
    <t>Calorifugeage des canalisations</t>
  </si>
  <si>
    <t>DN 14</t>
  </si>
  <si>
    <t>DN 16</t>
  </si>
  <si>
    <t>Robinetteries, y compris raccords, brides, joints, et accessoires de pose.</t>
  </si>
  <si>
    <t>DN15</t>
  </si>
  <si>
    <t>DN20</t>
  </si>
  <si>
    <t>DN25</t>
  </si>
  <si>
    <t>DN32</t>
  </si>
  <si>
    <t>DN40</t>
  </si>
  <si>
    <t>DN50</t>
  </si>
  <si>
    <t>DN 65</t>
  </si>
  <si>
    <t>DN 100</t>
  </si>
  <si>
    <t>DN 125</t>
  </si>
  <si>
    <t>DN 15</t>
  </si>
  <si>
    <t>Attente EF avec vannes d'isolement à boisseau sphérique laiton nickelé passage intégral PN 40 taraudée sans réhausse, ACS.F/F et clapet anti-pollution conforme à la norme EA NF P 43.007, taraudé avec corps en laiton, siège de soupape POM, membrane NBR, réf LRI: 202.</t>
  </si>
  <si>
    <t>Robinet de puisage avec vanne d'arrêt et clapet anti-pollution</t>
  </si>
  <si>
    <t>ens.</t>
  </si>
  <si>
    <t>DN 20 (2 à 10 robinets) Réf: 733020 + 730802.2P</t>
  </si>
  <si>
    <t>Dispositifs de protections, y compris raccords, brides, joints, et accessoires de pose.</t>
  </si>
  <si>
    <t>Clapet anti-pollution conforme à la norme EA NF P 43.007, taraudé avec corps en laiton, siège de soupape POM, membrane NBR, réf LRI : 202. ou equivalent</t>
  </si>
  <si>
    <t>Anti-bélier à piston corps en cuivre, double étanchéité par joints toriques, réf. LRI : 153 ou equivalent</t>
  </si>
  <si>
    <t>Filtre à tamis, corps en laiton PN 16 taraudé, tamis en acier inoxydable, y compris accessoires, réf. LRI: 384 ou équivalent.</t>
  </si>
  <si>
    <t>Compteurs, manchettes, y compris raccords, brides, joints, et accessoires de pose.</t>
  </si>
  <si>
    <t>Manchette témoin y compris isolement par vannes et démontables</t>
  </si>
  <si>
    <t>Détendeurs, y compris raccords, brides, joints, et accessoires de pose.</t>
  </si>
  <si>
    <t xml:space="preserve">Régulateur détendeur de pression WATTS ou équivalent, corps en bronze, y compris manomètre et accessoires de pose. </t>
  </si>
  <si>
    <t>Manomètre eau froide Ø 60 à bain de glycérine avec robinet porte mano, pour contrôle de pression</t>
  </si>
  <si>
    <t>Canalisations d'évacuation</t>
  </si>
  <si>
    <t>Pour fourniture, coupe, pose, accessoires de pose et raccordement,fixations et toutes sujétions :</t>
  </si>
  <si>
    <t xml:space="preserve">  Diamètre 100 mm</t>
  </si>
  <si>
    <t xml:space="preserve">  Diamètre 125 mm</t>
  </si>
  <si>
    <t xml:space="preserve">  Diamètre 150 mm</t>
  </si>
  <si>
    <t xml:space="preserve">  Diamètre 75 mm </t>
  </si>
  <si>
    <t xml:space="preserve">  Diamètre  50 mm</t>
  </si>
  <si>
    <t>Aérateur à membrane type "DURGO" ou équivalent</t>
  </si>
  <si>
    <t>Ø 32</t>
  </si>
  <si>
    <t>Ø 50</t>
  </si>
  <si>
    <t>Isolant acoustique des évacuations par matelas de laine minérale épaisseur 50 mm, finition Kraft alu en distribution intérieure.</t>
  </si>
  <si>
    <t>Manchon Coupe-Feu, pour tubes PVC, Classé avec tests CTICM coupe-feu et pare-flamme</t>
  </si>
  <si>
    <t xml:space="preserve">Siphons de sol </t>
  </si>
  <si>
    <t>Dépose de siphons de sol existants compris descellement</t>
  </si>
  <si>
    <t>Appareils sanitaires</t>
  </si>
  <si>
    <t>Receveur de douche extra-plat céramique à encastrer 90 x 90</t>
  </si>
  <si>
    <t>Receveur de douche extra-plat acrylique à encastrer 80 x 80</t>
  </si>
  <si>
    <t>Plus value pour cache siphon</t>
  </si>
  <si>
    <t>Urinoir applique</t>
  </si>
  <si>
    <t>Evier à encastrer 120 x 60 cm en INOX 2 cuves + 1 égouttoir compris siphon, grille à bonde bouchon et chaînette</t>
  </si>
  <si>
    <t>Meuble sous évier stratifié, 3 portes, 2 étagères, séparation verticale. Posé sur pieds réglables</t>
  </si>
  <si>
    <t>Vidoir céramique avec grille inox et siphon</t>
  </si>
  <si>
    <t>Attentes Spécifiques:</t>
  </si>
  <si>
    <t>Paillasse: Eau froide + eau chaude DN 15 avec vannes et clapets anti retour EA et Evacuation siphonnée EU DN 50 mm</t>
  </si>
  <si>
    <t>Poste Désinfection: Eau froide + eau chaude DN 15 avec vannes et clapets anti retour EA et Evacuation siphonnée EU DN 50 mm</t>
  </si>
  <si>
    <t>Fontaine à eau: Eau froide + eau chaude DN 15 avec vannes et clapets anti retour EA.</t>
  </si>
  <si>
    <t>Robinetterie électronique pour lavabo avec piles et électrovanne intégrées dans le corps</t>
  </si>
  <si>
    <t>Robinetterie mitigeuse monotrou pour Lavabo, lave main ou vasque avec commande de vidage  y compris flexibles de raccordement, accessoires de pose et raccordement. Classement minimum à respecter E3 - C2 - A2 - U3.</t>
  </si>
  <si>
    <t>Robinetterie mitigeuse monotrou pour évier avec commande de vidage  y compris flexibles de raccordement, accessoires de pose et raccordement. Classement minimum à respecter E1 - C2 - A2 - U3.</t>
  </si>
  <si>
    <t>Robinetterie mélangeuse pour poste d'eau et vidoir y   compris accessoires de pose et raccordement. Classement minimum à respecter E1 - C2 - A2 - U3.</t>
  </si>
  <si>
    <t>BIOCLIP INOX L: 77 Réf.: 20003</t>
  </si>
  <si>
    <t>BIOCLIP BIOFIL L: 138, Stériles, 62 jours  Réf.: 20040.10P</t>
  </si>
  <si>
    <t>BIOCLIP BIOFIL L: 138, non Stériles, 62 jours  Réf.: 30040.10P</t>
  </si>
  <si>
    <t>Poste hydraulique pour nettoyage et désinfection en basse pression des surfaces et des sols. Tuyau qualité alimentaire longueur 15 m. Pistolet antichoc. Support inox bidon 10kg. Réglage concentration par buses calibrées. Disconnecteur NF protégeant le réseau d’eau portable. Fixation murale.</t>
  </si>
  <si>
    <t>Production ECS</t>
  </si>
  <si>
    <t>Chauffe-eau électrique de type mural (verticaux) avec groupe de sécurité, comprenant accessoires de fixation et joints, raccordement électrique, vidange siphonnée</t>
  </si>
  <si>
    <t>Tuyauteries</t>
  </si>
  <si>
    <t>Tube en acier noir NFA 49-115 (T3) série filetable et soudable, fourni, posé et 1 couche de peinture antirouille, y compris supports, manchons, bouchons, coudes, tés et autres accessoires.</t>
  </si>
  <si>
    <t>Ø 21,3 x 2,6</t>
  </si>
  <si>
    <t>Ø 26,9 x 2,6</t>
  </si>
  <si>
    <t>Ø 33,7 x 3,2</t>
  </si>
  <si>
    <t>Ø 42,4 x 3,2</t>
  </si>
  <si>
    <t>Ø 48,3 x 3,2</t>
  </si>
  <si>
    <t>Ø 60,3 x 3,6</t>
  </si>
  <si>
    <t>Calorifuge</t>
  </si>
  <si>
    <t>Calorifuge des tuyauteries d'eau chaude en coquille de laine de verre, finition PVC.</t>
  </si>
  <si>
    <t>fourni, posé, compris manchon 3 pièces, c/brides soudées, joints, boulons, façon des soudures et serrage des joints.</t>
  </si>
  <si>
    <t>Vanne d'isolement à boisseau sphérique laiton nickelé passage intégral PN 40, commande par levier, taraudée Mâle/Mâle</t>
  </si>
  <si>
    <t>Vanne d'isolement à boisseau sphérique laiton nickelé passage intégral PN 40 commande par levier avec col Allongé, taraudée Mâle/Mâle</t>
  </si>
  <si>
    <t xml:space="preserve">Vanne d'équilibrage et d'isolement, corps en laiton DZR, joint en EPDM, agrément CSTB </t>
  </si>
  <si>
    <t xml:space="preserve">Coquille calorifuge préformée pour vanne de réglage </t>
  </si>
  <si>
    <t>Filtre à tamis, corps en laiton, PN 16 taraudé, tamis en acier inoxydable, y compris accessoires  avec robinet de rinçage à boisseau sphérique</t>
  </si>
  <si>
    <t>Tête thermostatique compatible BBC et RT2012, valeur TV : 0,14, certifié EU BAC.</t>
  </si>
  <si>
    <t>Bague d'inviolabilité et blocage butée.</t>
  </si>
  <si>
    <t>Gaz</t>
  </si>
  <si>
    <t>Ensemble indémontable constitué d’un robinet gaz de sécurité (Robinet avec Obturation Automatique Intégrée), et d’un flexible 50 cm inox gaz à durée de vie illimitée à écrou 1/2″ pour cuisinière, certifié NF GAZ, y compris crosse.</t>
  </si>
  <si>
    <t>Attente pour future chaudière</t>
  </si>
  <si>
    <t>Manomètre gaz avec robinet porte mano, pour contrôle de pression</t>
  </si>
  <si>
    <t xml:space="preserve">Raccordement sur vanne Police mise en attente </t>
  </si>
  <si>
    <t>Protection mécanique remontée sur coffret Gaz</t>
  </si>
  <si>
    <t>Étiquetage et repérage installation GAZ</t>
  </si>
  <si>
    <t>Peinture conventionnelle des canalisations GAZ</t>
  </si>
  <si>
    <t>de 1 jusqu'à 1000W</t>
  </si>
  <si>
    <t>de 1001 jusqu'à 1500W</t>
  </si>
  <si>
    <t>de 1501 jusqu'à 2000W</t>
  </si>
  <si>
    <t>Fourniture et pose de radiateurs en acier, type panneau horizontal, avec peinture définitive, y compris supports pour des puissances de :</t>
  </si>
  <si>
    <t>3 - PLOMBERIE SANITAIRE</t>
  </si>
  <si>
    <t>1 - PROTECTION DE CHANTIER, EQUIPEMENTS ET TRAVAUX DIVERS</t>
  </si>
  <si>
    <t>2 -DEPOSES</t>
  </si>
  <si>
    <t>TVA 20 %</t>
  </si>
  <si>
    <t>TOTAL GENERAL H.T</t>
  </si>
  <si>
    <t>TOTAL GENERAL T.T.C.</t>
  </si>
  <si>
    <t>Entreprise:</t>
  </si>
  <si>
    <t>Code</t>
  </si>
  <si>
    <t>Libellé</t>
  </si>
  <si>
    <t>Unité</t>
  </si>
  <si>
    <t>Quantité</t>
  </si>
  <si>
    <t>Total HT</t>
  </si>
  <si>
    <t>Prix U HT</t>
  </si>
  <si>
    <t>Echafaudage vertical roulant, journaliser y compris montage</t>
  </si>
  <si>
    <t>jrs</t>
  </si>
  <si>
    <t>Nacelle ciseau 8 mètres</t>
  </si>
  <si>
    <t>Transport nacelle à ciseau - Amener / reprise</t>
  </si>
  <si>
    <t>Nacelle télescopique 16 mètres</t>
  </si>
  <si>
    <t>Transport nacelle télescopique - Amener / reprise</t>
  </si>
  <si>
    <t>Cloisonnement des zones travaux : 
Isolation de la zone chantier en panneaux M1 correctement scotchés, y compris toutes sujetions de jointement assurant une étanchéité parfaite.</t>
  </si>
  <si>
    <t>Cloisonnement des zones travaux : 
Isolation de la zone chantier en polyane correctement scotché maintenu par perche télescopique, y compris toutes sujétions de jointement assurant une étanchéité parfaite.</t>
  </si>
  <si>
    <t>Complément de dalles de faux-plafond à l'identique suite à détérioration lors de la dépose.</t>
  </si>
  <si>
    <t>Travail en relation avec l'entreprise de maintenance, pour arrêt des installations, consignations, suppression, modifications, déplacement de réseaux ou/et d'appareils y compris accessoires.</t>
  </si>
  <si>
    <t>Diamètre 100 à 200 mm</t>
  </si>
  <si>
    <t>Déposes sans réemploi des réseaux plastique en PER, multicouche, PVC-P</t>
  </si>
  <si>
    <t>DN  16</t>
  </si>
  <si>
    <t>DN  20</t>
  </si>
  <si>
    <t>DN  25</t>
  </si>
  <si>
    <t>DN  32</t>
  </si>
  <si>
    <t>DN  40</t>
  </si>
  <si>
    <t>DN  50</t>
  </si>
  <si>
    <t>DN  63</t>
  </si>
  <si>
    <t>DN  75</t>
  </si>
  <si>
    <t>DN  90</t>
  </si>
  <si>
    <t>DN 110</t>
  </si>
  <si>
    <t>Tube PVC pression Qualité Alimentaire y compris raccords, supports et accessoires ( Diam Ext )</t>
  </si>
  <si>
    <t>Tube PER ( Gainé ) y compris raccords, supports et accessoires</t>
  </si>
  <si>
    <t>10/12</t>
  </si>
  <si>
    <t>13/16</t>
  </si>
  <si>
    <t>16/20</t>
  </si>
  <si>
    <t>20/25</t>
  </si>
  <si>
    <t>Tube acier galvanisé T3 en distribution y compris raccords, supports et accessoires</t>
  </si>
  <si>
    <t>DN  15/21</t>
  </si>
  <si>
    <t>DN  20/27</t>
  </si>
  <si>
    <t>DN  26/34</t>
  </si>
  <si>
    <t>DN  33/42</t>
  </si>
  <si>
    <t>DN  40/49</t>
  </si>
  <si>
    <t>DN  50/60</t>
  </si>
  <si>
    <t>DN  76.1x2.9</t>
  </si>
  <si>
    <t xml:space="preserve">DN  88.9x3.2 </t>
  </si>
  <si>
    <t>DN 63</t>
  </si>
  <si>
    <t>DN 75</t>
  </si>
  <si>
    <t>DN 20 - cal 15</t>
  </si>
  <si>
    <t>DN 32 - cal 25</t>
  </si>
  <si>
    <t>DN 40 - cal 32</t>
  </si>
  <si>
    <t>DN 63 - cal 50</t>
  </si>
  <si>
    <t>Sur tube PVC-P</t>
  </si>
  <si>
    <t>Sur tube multicouche</t>
  </si>
  <si>
    <t>Calorifuge en mousse de caoutchouc synthétique type : ARMAFLEX AF ou similaire. Classement au feu : M 1, utilisation de -40 °C à +105 °C. Épaisseur : 13 mm</t>
  </si>
  <si>
    <t>DN 80</t>
  </si>
  <si>
    <t>%</t>
  </si>
  <si>
    <t>DN65</t>
  </si>
  <si>
    <t>DN80</t>
  </si>
  <si>
    <t>Vanne d'équilibrage de boucle ECS de type GRK 1801 équipée de d'un thermomètre sur doigt de gant</t>
  </si>
  <si>
    <t>Filtre à tamis 300 microns, corps en laiton PN 16 taraudé, tamis en acier inoxydable, équipé d'un robinet de purge et manomètre amont/aval, y compris accessoires, réf. LRI : 383 ou équivalent.</t>
  </si>
  <si>
    <t xml:space="preserve">Fourniture et pose de tuyauteries fonte SME ou SMU pour EU, EV et EP </t>
  </si>
  <si>
    <t>Canalisation en PVC série évacuation NF E + NF M1, pour EU, EV, EP y compris supports, accessoires de pose.</t>
  </si>
  <si>
    <t xml:space="preserve">Raccordement sur canalisation fonte existante en service </t>
  </si>
  <si>
    <t xml:space="preserve">Raccordement sur canalisation PVC existante en service                          </t>
  </si>
  <si>
    <t>Fourniture et pose de tuyauteries fonte SMU+ pour EU</t>
  </si>
  <si>
    <t>Fourniture et pose de tuyauteries d'évacuation en PVC - HTA pour EU</t>
  </si>
  <si>
    <t xml:space="preserve">Raccordement sur canalisation PVC-HTA existante en service </t>
  </si>
  <si>
    <t>Traçage électrique des réseaux compris regulation et raccordmeent sur attente électrique à proximité</t>
  </si>
  <si>
    <t>Siphon sol inox circulaire Ø 100</t>
  </si>
  <si>
    <t>Siphon sol inox carré 100x100</t>
  </si>
  <si>
    <t>Siphon sol PVC circulaire Ø 100</t>
  </si>
  <si>
    <t>Siphon sol PVC carré 100x100</t>
  </si>
  <si>
    <t>Compris manutention, calage, et pose de renfort en cloison si nécessaire</t>
  </si>
  <si>
    <t>Lavabo 60 x 48 céramique, fixation par boulons, avec bonde à grille, gamme hospitalière sans trop plein</t>
  </si>
  <si>
    <t>Lave mains 45 x 35 cm céramique, fixation par boulons avec bonde à grille, gamme hospitalière sans trop plein</t>
  </si>
  <si>
    <t>Plus value lavabo PMR avec siphon déporté</t>
  </si>
  <si>
    <t>Support mural pour douchette</t>
  </si>
  <si>
    <t>Flexibe PVC pour douche type 836T3 de marque DELABIE</t>
  </si>
  <si>
    <t>Douchette pour douche type 813 de marque DELABIE</t>
  </si>
  <si>
    <t>Robinetterie thermostatique de douche compris accessoires de pose et raccordement. Classement minimum à respecter E3 - C2 - A2 - U3 type SECURITHERM H9630 de marque DELABIE</t>
  </si>
  <si>
    <t>H:165 Bec orientable L: 160 - Réf.: 2565T1EP</t>
  </si>
  <si>
    <t>H:305 Bec orientable L: 160 - Réf.: 2565T3EP</t>
  </si>
  <si>
    <t>H:165 Bec orientable L: 160 - Réf.: 2564T1EP</t>
  </si>
  <si>
    <t>H:305 Bec orientable L: 250 - Réf.: 2564T4EP</t>
  </si>
  <si>
    <t>Equipements spécifiques anti-vandalisme</t>
  </si>
  <si>
    <t>Cuvette WC suspendue avec bâti support avec commande pneumatique complet prémonté et abattant simple .</t>
  </si>
  <si>
    <t>Cuvette WC suspendue avec bâti support bariatrique  avec commande pneumatique complet prémonté et abattant simple .</t>
  </si>
  <si>
    <t>Commande WC bati support pneumatique avec bouton affleurant type : commande PN anti-vandales de marque SIAMP</t>
  </si>
  <si>
    <t>Lavabo mural INOX type PMR XS TC réf. 160250 de marque DELABIE compris tous renfort de cloison nécessaires</t>
  </si>
  <si>
    <t>Lavabo mural INOX avec robinetterie intégrée type TEK TC TC réf. 160340 de marque DELABIE compris tous renfort de cloison nécessaires</t>
  </si>
  <si>
    <t>WC suspendu INOX type 700 S TC réf. 160710 de marque DELABIE  compris tous renfort de cloison nécessaires</t>
  </si>
  <si>
    <t>WC suspendu INOX type S21 S TC réf. 160310 de marque DELABIE  compris tous renfort de cloison nécessaires</t>
  </si>
  <si>
    <t>Prémélangeur pour robinetterie réf. 200000 de marque DELABIE</t>
  </si>
  <si>
    <t xml:space="preserve">Douche encastré temporisé en traversée de cloison de type Tempostsop réf. 747214 de marque DELABIE </t>
  </si>
  <si>
    <t>Robinetterie temporisé en traversée de cloison type tempomix réf. 795209 de marque DELABIE</t>
  </si>
  <si>
    <t>Kit chasse direct en traversée de cloison type tempoflux 1 réf. 761700 de marque DELABIE</t>
  </si>
  <si>
    <t>Compris tous renforts de cloison nécessaire à la solidité des ouvrages</t>
  </si>
  <si>
    <t>Equipement de traitement d'eau</t>
  </si>
  <si>
    <t>Sac de sel</t>
  </si>
  <si>
    <t>Adoucisseur compris bac à sel, vannes de sépage , bypass et raccordment sur attente électrique (pour débit de pointe 800l/min et volume journalier 6m3)</t>
  </si>
  <si>
    <t>Mise en service et analyse</t>
  </si>
  <si>
    <t xml:space="preserve">Rinçage et désinfection des réseaux en fonction du nombre de point d'eau </t>
  </si>
  <si>
    <t>pt</t>
  </si>
  <si>
    <t>Analyse physico chimique de l'eau (C3)</t>
  </si>
  <si>
    <t>Analyse de potabilité de l'eau (D1)</t>
  </si>
  <si>
    <t>Analyse physico chimique des eau en circuit fermé chauffage, eau glacée (C3)</t>
  </si>
  <si>
    <t>DN 90</t>
  </si>
  <si>
    <t>Tube acier électrozingué y compris raccords, supports et accessoires</t>
  </si>
  <si>
    <t>Ø 15 x 2,6</t>
  </si>
  <si>
    <t>Calorifuge des tuyauteries d'eau chaude en coquille de laine de verre, finition tôle isoxale.</t>
  </si>
  <si>
    <t>Vase d'expansion à membrane</t>
  </si>
  <si>
    <t>Capacité  50 litres</t>
  </si>
  <si>
    <t>Corps de robinet thermostatique, conforme EN 215, équerre ou droit</t>
  </si>
  <si>
    <t>Toute intervention sur un réseau de gaz sera réalisée par du personnel avec habilitation gaz.</t>
  </si>
  <si>
    <t>Coffrets de sécurité : boîtier sous verre dormant pour vanne gaz de DN 15 à 25</t>
  </si>
  <si>
    <t>Robinet de coupure sur réseaux intérieurs gaz à boisseau sphérique M/M à joint plat, Ø 15/21</t>
  </si>
  <si>
    <t>Détendeur gaz NF - Reg-Gaz, Pression amont de 0,3 à 4 bar
Type : B6N - 21 mbar</t>
  </si>
  <si>
    <t>Congélation de réseau afin de permettre d'intervenir sur un circuit en charge, comprenant le double transport, la mise en place et l'amortissement de l'équipement
Congélation sur tube jusqu'à diamètre 34 mm</t>
  </si>
  <si>
    <t>Pose d'enregistreur de température à pile, à la semaine</t>
  </si>
  <si>
    <t>sem</t>
  </si>
  <si>
    <t>Pose d'enregistreur de température applique sur bouclage ECS, à la semaine</t>
  </si>
  <si>
    <t>Robinetteries specifiques</t>
  </si>
  <si>
    <t>Plus value pour Armaflex  épaisseur 19 mm</t>
  </si>
  <si>
    <t>Plus value pour Armaflex  épaisseur 32 mm</t>
  </si>
  <si>
    <t xml:space="preserve">Épaisseur : 20 mm </t>
  </si>
  <si>
    <t>Thermomètre sur doigt de gant</t>
  </si>
  <si>
    <t>Sonde de température</t>
  </si>
  <si>
    <t>Robinet flambable en inox</t>
  </si>
  <si>
    <t>Pompe à injection de chlore</t>
  </si>
  <si>
    <t>Essais et mise en service</t>
  </si>
  <si>
    <t>Nettoyage désinfection des réseaux</t>
  </si>
  <si>
    <t>PLUS-VALUES POUR PRODUITS HORS BORDEREAUX</t>
  </si>
  <si>
    <t>Le présent paragraphe ne concerne que des prestations équivalentes non listés dans le présent bordereau.</t>
  </si>
  <si>
    <t>Coefficient Majoration sur fourniture</t>
  </si>
  <si>
    <t>Coefficient Majoration sous prestation sous traitée</t>
  </si>
  <si>
    <t xml:space="preserve"> TRAVAUX EN REGIE et HORS BORDEREAUX</t>
  </si>
  <si>
    <t>TOTAL (HT)</t>
  </si>
  <si>
    <t>Montant HT</t>
  </si>
  <si>
    <t>Prix Unitaire</t>
  </si>
  <si>
    <t>Qté</t>
  </si>
  <si>
    <t>Désignation</t>
  </si>
  <si>
    <t>N°</t>
  </si>
  <si>
    <t>Chantier n°2</t>
  </si>
  <si>
    <t>Chantier n°1</t>
  </si>
  <si>
    <t>Création d'un radiateur hydraulique en chambre incluant, fourniture et pose du nouvel équipement, raccordement sur le réseau existant (colonne montante), reprise de l'équilibrage, mise à jour des synoptiques et plans avec fourniture de la note de calculs hydrauliques mise à jour.
Travail en journée en milieu occupé</t>
  </si>
  <si>
    <t>• Avec soins pour réemploi compris repose</t>
  </si>
  <si>
    <t>• Sans soins pour dépose compris évacuation</t>
  </si>
  <si>
    <t>INFO</t>
  </si>
  <si>
    <t xml:space="preserve"> </t>
  </si>
  <si>
    <t>Déposes sans réemploi de émetteurs de chauffage-rafraichisseemnt tous modèles et accessoires</t>
  </si>
  <si>
    <t>Dépose de faux plafonds tout type , dalles ou lames métalliques compris ossature, tiges filetées et cornières.</t>
  </si>
  <si>
    <t>TOTAL  1</t>
  </si>
  <si>
    <t>Congélation du réseau afin de permettre d'intervenir sur un circuit en charge, y compris toutes manutentions et mise en place des divers équipements sur tube jusqu'à ø 34 mm</t>
  </si>
  <si>
    <r>
      <t>m</t>
    </r>
    <r>
      <rPr>
        <vertAlign val="superscript"/>
        <sz val="10"/>
        <rFont val="Calibri"/>
        <family val="2"/>
        <scheme val="minor"/>
      </rPr>
      <t>3</t>
    </r>
  </si>
  <si>
    <t>Vanne d'isolement à boisseau sphérique laiton nickelé passage intégral PN 40 taraudée sans réhausse, ACS.F/F
Marque : EFFEBI ou équivalent
Type : 381 Commande par levier</t>
  </si>
  <si>
    <t>Robinet de puisage avec vanne d'arrêt et clapet anti-pollution et dispositif antigel par purge automatique
Réf CALEFFI : 603 ICECAL</t>
  </si>
  <si>
    <t xml:space="preserve">Mitigeur Thermostatique corps brut, sécurité anti-brûlures, clapets anti-retours et robinet d'isolement avec filtre.
Marque : DELABIE ou équivalent
Type : PREMIX COMPACT </t>
  </si>
  <si>
    <t>Raccord diélectrique, corps en laiton femelle à braser et galvanisé femelle taraudé.
Réf LRI: 13003</t>
  </si>
  <si>
    <t>Compteur d'eau froide classe C à émetteur d'impulsions y compris raccords 2 pièces.
Réf. LRI : 5600M + 5504 ou equivalent</t>
  </si>
  <si>
    <t>Compteur d'eau froide classe B à émetteur d'impulsions y compris contres brides.
Modèle 5605 + 8237 ou equivalent</t>
  </si>
  <si>
    <t>Compteur d'eau chaude classe B à émetteur d'impulsions y compris contres brides.
Modèle 5606 + 8237 ou equivalent</t>
  </si>
  <si>
    <t>Siphons fournis et posés
Les percements et refouillement ne sont pas compris</t>
  </si>
  <si>
    <t>Robinetterie temporisée pour urinoir, alimentation apparente, boîtier applique, détection par infrarouge, avec piles</t>
  </si>
  <si>
    <t>Panneaux de douche avec douchette
Marque : DELABIE ou équivalent
Type : SECURITHERM avec mitigeur sequentiel et douchette
Réf.: H9635</t>
  </si>
  <si>
    <t>Panneaux de douche avec douchette
Marque : DELABIE ou équivalent
Type : SECURITHERM temporisé
Réf. : 792330</t>
  </si>
  <si>
    <t>Mitigeur lavabo mural H: variable à commande par levier Hygiène L : variable.
Marque : DELABIE ou équivalent</t>
  </si>
  <si>
    <t>Rinçage et désinfection des réseaux en fonction du nombre de point d'eau (par tranche de 20 points)</t>
  </si>
  <si>
    <t>Equilibrage réseau</t>
  </si>
  <si>
    <t>7 - MAIN D'ŒUVRE DIAGNOSTIC  / DÉPANNAGE  / RECHERCHE DIVERSES / REPÉRAGE</t>
  </si>
  <si>
    <t>Majorations pour astreintes et pour heures de nuits, de dimanche ou jours fériés, qualification niveau Chef d'Equipe / Chef de Chantier</t>
  </si>
  <si>
    <t>Majoration du Taux Horaire en cas d'intervention Sous-Section 4</t>
  </si>
  <si>
    <t>Main d'œuvre</t>
  </si>
  <si>
    <t>Pieces à fournir</t>
  </si>
  <si>
    <t>ENS</t>
  </si>
  <si>
    <t>Plans de cheminement, d'implantation et d'exécution - forfait jour</t>
  </si>
  <si>
    <t>DOE comprenant plans et schémas à jour et fiches techniques</t>
  </si>
  <si>
    <t>Repérage</t>
  </si>
  <si>
    <t>Planification des travaux</t>
  </si>
  <si>
    <t>Auto contrôle entreprise</t>
  </si>
  <si>
    <t>1/2jrs</t>
  </si>
  <si>
    <t>Note de calcul hydraulique</t>
  </si>
  <si>
    <t>Note de calcul chauffage</t>
  </si>
  <si>
    <t>Mise à jour Synoptique de distribution Hydraulique</t>
  </si>
  <si>
    <t>Mise à jour Synoptique de distribution Chauffage</t>
  </si>
  <si>
    <t>Audit réseaux hydrauliques</t>
  </si>
  <si>
    <t>Audit réseaux Chauffage</t>
  </si>
  <si>
    <t>Robinet d'Incendie Armé</t>
  </si>
  <si>
    <t>Poteau Incendie</t>
  </si>
  <si>
    <t>Fourniture et pose d'un poteau incendie non renversable incluant vanne d'isolement et/ou bouche à clé et socle d'encrage / propreté suivant préconisations du SDIS 95</t>
  </si>
  <si>
    <t>Fourniture et pose d'un poteau incendie renversable incluant vanne d'isolement et/ou bouche à clé et socle d'encrage / propreté suivant préconisations du SDIS 95</t>
  </si>
  <si>
    <t>Robinet électronique mural
Marque : DELABIE ou équivalent
TEMPOMATIC à bec BIOCLIP Réf.: 20801T2</t>
  </si>
  <si>
    <t>Bec BIOCLIP déclipsable
Marque : DELABIE ou équivalent</t>
  </si>
  <si>
    <t>Commande fémorale
Marque : DELABIE ou équivalent
Réf.: 735400</t>
  </si>
  <si>
    <t>Combiné de douche et lave-yeux de securité
Marque : DELABIE ou équivalent
Réf.: 9203</t>
  </si>
  <si>
    <t>Accessoires sanitaires - Fourniture et pose</t>
  </si>
  <si>
    <t>Barre de douche d'angle équerre inox poli brillant Ø32 avec barre verticale et coulisseau porte douchette. Modèle droit ou gauche.
Marque : DELABIE ou équivalent
Type : 5481xxx + 4110 P</t>
  </si>
  <si>
    <t>Siège de douche amovible modèle large
Marque : DELABIE ou équivalent
Structure inox poli satiné - Rèf.: 510300S</t>
  </si>
  <si>
    <t>Barre de relèvement WC 135°, 3 points, Ø 32
Marque : DELABIE ou équivalent
Structure inox poli satiné 400 x 400 mm - Rèf.: 5082S</t>
  </si>
  <si>
    <t>Fourniture et pose d'un poste RIA diam. 25 conforme à la directive CE et certifié NF021, lance de 30m, compris toutes sujétions de fixation,</t>
  </si>
  <si>
    <t>Fourniture et pose d'un poste RIA diam. 33 conforme à la directive CE et certifié NF021, lance de 30m, compris toutes sujétions de fixation,</t>
  </si>
  <si>
    <t>Robinetteries pour appareils sanitaires</t>
  </si>
  <si>
    <t>Poignée de sécurité pour lavabo, inox poli brillant Ø 32, L 650
Marque : DELABIE ou équivalent
Type : 510161P</t>
  </si>
  <si>
    <t xml:space="preserve">Barre de douche d'angle équerre en nylon Ø32 avec barre verticale et coulisseau porte douchette. Modèle droit ou gauche.
Marque : NORMBAU ou équivalent
Type :  nylon care </t>
  </si>
  <si>
    <t xml:space="preserve">Barre de relèvement WC 135°, 3 points, Ø 32 en nylon
Marque : NORMBAU ou équivalent
Type :  nylon care </t>
  </si>
  <si>
    <t xml:space="preserve">Siège de douche amovible modèle large en nylon
Marque : NORMBAU ou équivalent
Type :  nylon care </t>
  </si>
  <si>
    <t>Capacité de 15 litres sous ou sur évier</t>
  </si>
  <si>
    <t>Capacité de 30 litres</t>
  </si>
  <si>
    <t>Capacité de 50 litres</t>
  </si>
  <si>
    <t>Capacité de 75 litres</t>
  </si>
  <si>
    <t>Capacité de 100 litres</t>
  </si>
  <si>
    <t>Capacité de 200 litres</t>
  </si>
  <si>
    <r>
      <t>Ciculateur de bouclage simple ECS, agréé ACS compris raccordement électrique et de régulation (qv: 1,5m</t>
    </r>
    <r>
      <rPr>
        <vertAlign val="superscript"/>
        <sz val="10"/>
        <rFont val="Calibri"/>
        <family val="2"/>
        <scheme val="minor"/>
      </rPr>
      <t>3</t>
    </r>
    <r>
      <rPr>
        <sz val="10"/>
        <rFont val="Calibri"/>
        <family val="2"/>
        <scheme val="minor"/>
      </rPr>
      <t>/h, hmt: 6mCE)</t>
    </r>
  </si>
  <si>
    <r>
      <t>Pompe de relevage simple (qv: 1,5 m</t>
    </r>
    <r>
      <rPr>
        <vertAlign val="superscript"/>
        <sz val="10"/>
        <rFont val="Calibri"/>
        <family val="2"/>
        <scheme val="minor"/>
      </rPr>
      <t>3</t>
    </r>
    <r>
      <rPr>
        <sz val="10"/>
        <rFont val="Calibri"/>
        <family val="2"/>
        <scheme val="minor"/>
      </rPr>
      <t>/h) en fonte avec roue vortex avec pied support et report d'alarme pour pose en fosse (hors lot)</t>
    </r>
  </si>
  <si>
    <t>Analyse de non présence de légionnelle et bactério hospitalière (B3)</t>
  </si>
  <si>
    <t xml:space="preserve">Calorifuge des tuyauteries d'eau glacée en coquille de STYROFROAM + joint FOSTER 6505 ou similaire, finition PVC.
Épaisseur : 30 mm </t>
  </si>
  <si>
    <t xml:space="preserve">Calorifuge des tuyauteries d'eau glacée en coquille de STYROFROAM + joint FOSTER 6505 ou similaire, finition tôle isoxale.
Épaisseur : 30 mm </t>
  </si>
  <si>
    <t xml:space="preserve">Calorifuge des tuyauteries d'eau chaude en coquille de laine de verre, finition PVC.
Épaisseur : 30 mm </t>
  </si>
  <si>
    <t xml:space="preserve">Calorifuge des tuyauteries d'eau chaude en coquille de laine de verre, finition tôle isoxale.
Épaisseur : 30 mm </t>
  </si>
  <si>
    <t>Robinetterie, filtre, manchon, clapet, purges, expansion,etc. et accessoires</t>
  </si>
  <si>
    <t>Flexible écrou tournant F/F, douille de sertissage en aluminium, tresse en fil d'acier inox AISI 304, élastomère conforme aux spécifications NF EN 681-1 Type WB
Longueur 300
DN 15</t>
  </si>
  <si>
    <t>Flexible calorifugé écrou tournant F/F, douille de sertissage en aluminium, tresse en fil d'acier inox AISI 304, élastomère conforme aux spécifications NF EN 681-1 Type WB
Longueur 300
DN 20</t>
  </si>
  <si>
    <t>Purgeur d'air automatique équipé d'un bouchon hygroscopique de sécurité, corps en laiton chromé
DN 15</t>
  </si>
  <si>
    <t>Circulateur double de chauffage</t>
  </si>
  <si>
    <r>
      <t>jusqu'à 0,5 m</t>
    </r>
    <r>
      <rPr>
        <vertAlign val="superscript"/>
        <sz val="10"/>
        <rFont val="Calibri"/>
        <family val="2"/>
        <scheme val="minor"/>
      </rPr>
      <t>3</t>
    </r>
    <r>
      <rPr>
        <sz val="10"/>
        <rFont val="Calibri"/>
        <family val="2"/>
        <scheme val="minor"/>
      </rPr>
      <t>/h - 8mCE</t>
    </r>
  </si>
  <si>
    <r>
      <t>de 0,51 m</t>
    </r>
    <r>
      <rPr>
        <vertAlign val="superscript"/>
        <sz val="10"/>
        <rFont val="Calibri"/>
        <family val="2"/>
        <scheme val="minor"/>
      </rPr>
      <t>3</t>
    </r>
    <r>
      <rPr>
        <sz val="10"/>
        <rFont val="Calibri"/>
        <family val="2"/>
        <scheme val="minor"/>
      </rPr>
      <t>/h à 1 m3/h - 8mCE</t>
    </r>
  </si>
  <si>
    <t>Filtre gaz, corps aluminium taraudé, montage toutes positions pression 500 mb
Ø 20/27</t>
  </si>
  <si>
    <t>• Tarif horaire moyen, toutes qualifications confondues pour tous travaux réalisés hors bordereau.</t>
  </si>
  <si>
    <t>• Idem pour horaires de nuit, jours fériés et dimanches réalisés hors bordereau.</t>
  </si>
  <si>
    <t>Déposes sans réemploi des réseaux et accessoires en cuivre ou plomb</t>
  </si>
  <si>
    <t>Déposes sans réemploi des réseaux et accessoires en Acier noir ou galvanisé</t>
  </si>
  <si>
    <t>Déposes sans réemploi des évacuations et accessoires en fonte</t>
  </si>
  <si>
    <t>Déposes sans réemploi des évacuations et accessoires en PVC, PVC HTA</t>
  </si>
  <si>
    <t>Autres robinetteries et équipements spécifiques hospitaliers</t>
  </si>
  <si>
    <t>Ø 76,1 x 2,9</t>
  </si>
  <si>
    <t>Ø 88,9 x 3,2</t>
  </si>
  <si>
    <t>Ø 114,3 x 3,6</t>
  </si>
  <si>
    <t>Ø 139,7 x 4</t>
  </si>
  <si>
    <t>Ø 168,3 x 4,5</t>
  </si>
  <si>
    <t>Ø 219,1 x 6,3</t>
  </si>
  <si>
    <t>Tube PVC-P HTA Qualité Alimentaire y compris raccords, supports et accessoires (Diam Ext)</t>
  </si>
  <si>
    <t>Tube Multicouches y compris raccords, supports et accessoires  (Diam Ext)</t>
  </si>
  <si>
    <t>Tube P.E. HD AEP. bande blue - y compris raccords, supports et accessoires (Diam ext) à poser en tranchée hors lot</t>
  </si>
  <si>
    <t>Tube P.E HD  GAZ  bandes jaunes y compris raccords, supports et accessoires à poser en tranchée hors lot</t>
  </si>
  <si>
    <t>Capacité  25 litres</t>
  </si>
  <si>
    <t>4 - CHAUFFAGE</t>
  </si>
  <si>
    <t>Opérations sur installation de chauffage</t>
  </si>
  <si>
    <t>Pose des émetteurs</t>
  </si>
  <si>
    <t xml:space="preserve">Té de réglage à mémoire, conforme EN 215 </t>
  </si>
  <si>
    <t>Investigation et relévé sur site préalable à toute intervention sur bâtiment existant</t>
  </si>
  <si>
    <t>Chantier de remplacement de 6 blocs sanitaires au niveau d'un bâtiment de psychiatrie avec reprise de la tubulure d'alimentation jusqu'aà la nourrice principale.
Chantier en journée, en milieu occupé spécifique (psy.)</t>
  </si>
  <si>
    <t xml:space="preserve">  Diamètre 32 mm</t>
  </si>
  <si>
    <t xml:space="preserve">  Diamètre 40 mm</t>
  </si>
  <si>
    <t xml:space="preserve">  Diamètre 50 mm</t>
  </si>
  <si>
    <t>Chantier n°3</t>
  </si>
  <si>
    <t>Reprise totale d'un réseau de fontes d'évacution et de collecte eddds eaux usées, en partie basse d'un bâtiment d'enseignement.
Chantier en milieu occupé, horaire de journée</t>
  </si>
  <si>
    <t>BORDEREAU DE SIMULATION -  LOT 04 - PLOMBERIE</t>
  </si>
  <si>
    <r>
      <t xml:space="preserve">Le présent bordereau de simulation doit être rempli de façon exhaustive par toutes les entreprises candidates à l'accord cadre de l'Hôpital NOVO, faute de quoi l'offre ne pourra être validée et sera donc rejetée,  étant précisé que ce document a une même valeur contractuelle au même titre que toutes les pièces du marché.
Les prestations à chiffrer par l'entreprise, indiquées ci-après, doivent tenir compte de toutes les contraintes mentionnées dans le dossier de consultation, rappelées au CCAP, RPC et annexes et CCT notamment l'entreprise, une fois son offre validée, ne pourra se prévaloir d'aucune réclamation au motif que le présent devis serait incomplet et/ou manquerait de précisions, dans la mesure où celles ci seraient indiquées dans les différents documents précisés ci-avant.
Les contraintes à prendre en compte, listé de manière non exhaustive, seront notamment le travail en site occupé, les procédures d'hygiène à mettre en place, les contraintes calendaires imposées par la MOA, la fourniture ou la mise à disposition des études et plans d'exécution, DOE etc.
Les interventions définies ci-après n'ont pas de lieu géographique précis, elles sont susceptibles d'être réalisées dans n'importe quel établissement géré par l'Hôpital NOVO, pour tous types de locaux, incluant travaux préparatoires suivant les indications portées ci-après.
Tous les travaux prévus ci-après devront être réalisés suivant les règles de l'art à la date du marché et plus précisément aux DTU s'y rapportant pour chaque lot considéré.
</t>
    </r>
    <r>
      <rPr>
        <b/>
        <sz val="10"/>
        <color rgb="FF0070C0"/>
        <rFont val="Calibri"/>
        <family val="2"/>
        <scheme val="minor"/>
      </rPr>
      <t>Toutes les prestations s'entendent fournitures, poses, main-d'oeuvre et évacuations comprises dans le prix de l'entreprise.</t>
    </r>
    <r>
      <rPr>
        <b/>
        <sz val="10"/>
        <rFont val="Calibri"/>
        <family val="2"/>
        <scheme val="minor"/>
      </rPr>
      <t xml:space="preserve">
Si l'entreprise propose en variantes des produits et prestations différentes de celles définies dans le présent dossier, elle doit justifier ses écarts et détaillés ses variantes. Tous les produits hors présent bordereau feront systématiquement l'objet de la présentation du devis fournisseur par l'entreprise. L'entreprise devra fournir toutes ses justifications de prix ainsi que préciser ses sous-traitances et les montants attribués à chaque sous-traitant.</t>
    </r>
  </si>
  <si>
    <t>Jusqu'à 20 cm² de section de rebouchement de percement toute nature, scellement et raccord</t>
  </si>
  <si>
    <t>Prix horaires de main-d'œuvre pour heures de jour normalement travaillées, qualification niveau Chef d'Equipe / Chef de Chantier</t>
  </si>
  <si>
    <t>Prix horaires de main-d'œuvre pour heures de jour normalement travaillées, qualification niveau Compagnon / Ouvrier qualifié</t>
  </si>
  <si>
    <t>Prix horaires de main-d'œuvre pour heures de jour normalement travaillées, qualification niveau Aide Compagnon</t>
  </si>
  <si>
    <t>Prix horaires de main-d'œuvre pour heures de nuit normalement travaillées, qualification niveau Chef d'Equipe / Chef de Chantier</t>
  </si>
  <si>
    <t>Prix horaires de main-d'œuvre pour heures de nuit normalement travaillées, qualification niveau Compagnon / Ouvrier qualifié</t>
  </si>
  <si>
    <t>Prix horaires de main-d'œuvre pour heures de nuit normalement travaillées, qualification niveau Aide Compagnon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</si>
</sst>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8" formatCode="#,##0.00\ &quot;€&quot;;[Red]\-#,##0.00\ &quot;€&quot;"/>
    <numFmt numFmtId="44" formatCode="_-* #,##0.00\ &quot;€&quot;_-;\-* #,##0.00\ &quot;€&quot;_-;_-* &quot;-&quot;??\ &quot;€&quot;_-;_-@_-"/>
    <numFmt numFmtId="164" formatCode="&quot;CVC&quot;\-00"/>
    <numFmt numFmtId="165" formatCode="&quot;PLB&quot;\-00"/>
  </numFmts>
  <fonts count="36">
    <font>
      <sz val="10"/>
      <color rgb="FF000000"/>
      <name val="Times New Roman"/>
      <family val="1"/>
    </font>
    <font>
      <sz val="10"/>
      <name val="Arial"/>
      <family val="2"/>
    </font>
    <font>
      <sz val="10"/>
      <name val="Times New Roman"/>
      <family val="1"/>
    </font>
    <font>
      <sz val="8"/>
      <name val="Times New Roman"/>
      <family val="1"/>
    </font>
    <font>
      <sz val="10"/>
      <color rgb="FF000000"/>
      <name val="Times New Roman"/>
      <family val="1"/>
    </font>
    <font>
      <sz val="8.25"/>
      <name val="Microsoft Sans Serif"/>
      <family val="2"/>
    </font>
    <font>
      <sz val="11"/>
      <name val="Calibri"/>
      <family val="2"/>
      <scheme val="minor"/>
    </font>
    <font>
      <b/>
      <sz val="11"/>
      <name val="Calibri"/>
      <family val="2"/>
      <scheme val="minor"/>
    </font>
    <font>
      <sz val="8"/>
      <name val="Calibri"/>
      <family val="2"/>
      <scheme val="minor"/>
    </font>
    <font>
      <sz val="10"/>
      <name val="Courier 10 Pitch"/>
    </font>
    <font>
      <b/>
      <sz val="11"/>
      <color rgb="FF000000"/>
      <name val="Calibri"/>
      <family val="2"/>
      <scheme val="minor"/>
    </font>
    <font>
      <sz val="10"/>
      <name val="Calibri"/>
      <family val="2"/>
      <scheme val="minor"/>
    </font>
    <font>
      <b/>
      <sz val="8"/>
      <name val="Calibri"/>
      <family val="2"/>
      <scheme val="minor"/>
    </font>
    <font>
      <b/>
      <sz val="14"/>
      <color theme="1"/>
      <name val="Calibri"/>
      <family val="2"/>
      <scheme val="minor"/>
    </font>
    <font>
      <sz val="10"/>
      <color rgb="FF000000"/>
      <name val="Calibri"/>
      <family val="2"/>
      <scheme val="minor"/>
    </font>
    <font>
      <b/>
      <sz val="10"/>
      <color theme="1"/>
      <name val="Calibri"/>
      <family val="2"/>
      <scheme val="minor"/>
    </font>
    <font>
      <sz val="10"/>
      <color theme="1"/>
      <name val="Calibri"/>
      <family val="2"/>
      <scheme val="minor"/>
    </font>
    <font>
      <b/>
      <sz val="8"/>
      <color theme="1"/>
      <name val="Calibri"/>
      <family val="2"/>
      <scheme val="minor"/>
    </font>
    <font>
      <b/>
      <sz val="9"/>
      <color theme="1"/>
      <name val="Calibri"/>
      <family val="2"/>
      <scheme val="minor"/>
    </font>
    <font>
      <b/>
      <sz val="6.5"/>
      <name val="Calibri"/>
      <family val="2"/>
      <scheme val="minor"/>
    </font>
    <font>
      <b/>
      <sz val="6"/>
      <name val="Calibri"/>
      <family val="2"/>
      <scheme val="minor"/>
    </font>
    <font>
      <sz val="7"/>
      <name val="Calibri"/>
      <family val="2"/>
      <scheme val="minor"/>
    </font>
    <font>
      <b/>
      <sz val="12"/>
      <name val="Calibri"/>
      <family val="2"/>
      <scheme val="minor"/>
    </font>
    <font>
      <sz val="12"/>
      <name val="Calibri"/>
      <family val="2"/>
      <scheme val="minor"/>
    </font>
    <font>
      <sz val="9"/>
      <color theme="1"/>
      <name val="Calibri"/>
      <family val="2"/>
      <scheme val="minor"/>
    </font>
    <font>
      <b/>
      <u/>
      <sz val="11"/>
      <name val="Calibri"/>
      <family val="2"/>
      <scheme val="minor"/>
    </font>
    <font>
      <sz val="10"/>
      <color indexed="8"/>
      <name val="Calibri"/>
      <family val="2"/>
      <scheme val="minor"/>
    </font>
    <font>
      <b/>
      <sz val="10"/>
      <color indexed="8"/>
      <name val="Calibri"/>
      <family val="2"/>
      <scheme val="minor"/>
    </font>
    <font>
      <sz val="10"/>
      <color rgb="FFFF0000"/>
      <name val="Calibri"/>
      <family val="2"/>
      <scheme val="minor"/>
    </font>
    <font>
      <b/>
      <u/>
      <sz val="10"/>
      <name val="Calibri"/>
      <family val="2"/>
      <scheme val="minor"/>
    </font>
    <font>
      <sz val="9"/>
      <name val="Calibri"/>
      <family val="2"/>
      <scheme val="minor"/>
    </font>
    <font>
      <b/>
      <i/>
      <sz val="9"/>
      <color rgb="FFFF0000"/>
      <name val="Calibri"/>
      <family val="2"/>
      <scheme val="minor"/>
    </font>
    <font>
      <b/>
      <sz val="12"/>
      <color rgb="FF000000"/>
      <name val="Calibri"/>
      <family val="2"/>
      <scheme val="minor"/>
    </font>
    <font>
      <vertAlign val="superscript"/>
      <sz val="10"/>
      <name val="Calibri"/>
      <family val="2"/>
      <scheme val="minor"/>
    </font>
    <font>
      <b/>
      <sz val="10"/>
      <name val="Calibri"/>
      <family val="2"/>
      <scheme val="minor"/>
    </font>
    <font>
      <b/>
      <sz val="10"/>
      <color rgb="FF0070C0"/>
      <name val="Calibri"/>
      <family val="2"/>
      <scheme val="minor"/>
    </font>
  </fonts>
  <fills count="9">
    <fill>
      <patternFill patternType="none"/>
    </fill>
    <fill>
      <patternFill patternType="gray125"/>
    </fill>
    <fill>
      <patternFill patternType="solid">
        <fgColor theme="0"/>
        <bgColor theme="0"/>
      </patternFill>
    </fill>
    <fill>
      <patternFill patternType="solid">
        <fgColor theme="2"/>
        <bgColor rgb="FFDBE5F1"/>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CCFFCC"/>
        <bgColor indexed="64"/>
      </patternFill>
    </fill>
    <fill>
      <patternFill patternType="lightUp">
        <bgColor theme="0" tint="-0.249977111117893"/>
      </patternFill>
    </fill>
  </fills>
  <borders count="39">
    <border>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rgb="FF646464"/>
      </right>
      <top style="medium">
        <color rgb="FF646464"/>
      </top>
      <bottom style="thin">
        <color rgb="FFC0C0C0"/>
      </bottom>
      <diagonal/>
    </border>
    <border>
      <left/>
      <right style="thin">
        <color rgb="FFC0C0C0"/>
      </right>
      <top style="medium">
        <color rgb="FF646464"/>
      </top>
      <bottom style="thin">
        <color rgb="FFC0C0C0"/>
      </bottom>
      <diagonal/>
    </border>
    <border>
      <left style="thin">
        <color rgb="FFC0C0C0"/>
      </left>
      <right style="thin">
        <color rgb="FFC0C0C0"/>
      </right>
      <top style="medium">
        <color rgb="FF646464"/>
      </top>
      <bottom style="thin">
        <color rgb="FFC0C0C0"/>
      </bottom>
      <diagonal/>
    </border>
    <border>
      <left style="medium">
        <color rgb="FF646464"/>
      </left>
      <right style="thin">
        <color rgb="FFC0C0C0"/>
      </right>
      <top style="medium">
        <color rgb="FF646464"/>
      </top>
      <bottom style="thin">
        <color rgb="FFC0C0C0"/>
      </bottom>
      <diagonal/>
    </border>
    <border>
      <left style="thin">
        <color indexed="64"/>
      </left>
      <right style="thin">
        <color indexed="64"/>
      </right>
      <top style="thin">
        <color indexed="64"/>
      </top>
      <bottom/>
      <diagonal/>
    </border>
    <border>
      <left/>
      <right style="thin">
        <color rgb="FFC0C0C0"/>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diagonal/>
    </border>
  </borders>
  <cellStyleXfs count="9">
    <xf numFmtId="0" fontId="0" fillId="0" borderId="0"/>
    <xf numFmtId="44" fontId="4" fillId="0" borderId="0" applyFont="0" applyFill="0" applyBorder="0" applyAlignment="0" applyProtection="0"/>
    <xf numFmtId="0" fontId="1" fillId="0" borderId="0"/>
    <xf numFmtId="0" fontId="1" fillId="0" borderId="0"/>
    <xf numFmtId="0" fontId="2" fillId="0" borderId="0"/>
    <xf numFmtId="9" fontId="4" fillId="0" borderId="0" applyFont="0" applyFill="0" applyBorder="0" applyAlignment="0" applyProtection="0"/>
    <xf numFmtId="0" fontId="5" fillId="0" borderId="0">
      <alignment vertical="top"/>
      <protection locked="0"/>
    </xf>
    <xf numFmtId="44" fontId="5" fillId="0" borderId="0" applyFont="0" applyFill="0" applyBorder="0" applyAlignment="0" applyProtection="0"/>
    <xf numFmtId="0" fontId="9" fillId="0" borderId="0"/>
  </cellStyleXfs>
  <cellXfs count="170">
    <xf numFmtId="0" fontId="0" fillId="0" borderId="0" xfId="0" applyFill="1" applyBorder="1" applyAlignment="1">
      <alignment horizontal="left" vertical="top"/>
    </xf>
    <xf numFmtId="0" fontId="8" fillId="0" borderId="10" xfId="6" applyFont="1" applyFill="1" applyBorder="1" applyAlignment="1" applyProtection="1">
      <alignment horizontal="center" vertical="center" wrapText="1" readingOrder="1"/>
    </xf>
    <xf numFmtId="0" fontId="8" fillId="0" borderId="10" xfId="6" applyFont="1" applyFill="1" applyBorder="1" applyAlignment="1" applyProtection="1">
      <alignment horizontal="left" vertical="center" wrapText="1"/>
    </xf>
    <xf numFmtId="0" fontId="11" fillId="0" borderId="1" xfId="0" applyNumberFormat="1" applyFont="1" applyBorder="1" applyAlignment="1" applyProtection="1">
      <alignment horizontal="center" vertical="center" wrapText="1"/>
      <protection locked="0"/>
    </xf>
    <xf numFmtId="0" fontId="11" fillId="0" borderId="1" xfId="0" applyNumberFormat="1" applyFont="1" applyBorder="1" applyAlignment="1" applyProtection="1">
      <alignment vertical="center" wrapText="1"/>
      <protection locked="0"/>
    </xf>
    <xf numFmtId="0" fontId="7" fillId="0" borderId="1" xfId="0" applyNumberFormat="1" applyFont="1" applyBorder="1" applyAlignment="1" applyProtection="1">
      <alignment horizontal="center" vertical="center" wrapText="1"/>
      <protection locked="0"/>
    </xf>
    <xf numFmtId="0" fontId="7" fillId="0" borderId="1" xfId="0" applyNumberFormat="1" applyFont="1" applyBorder="1" applyAlignment="1" applyProtection="1">
      <alignment vertical="center" wrapText="1"/>
      <protection locked="0"/>
    </xf>
    <xf numFmtId="0" fontId="11" fillId="0" borderId="1" xfId="1" applyNumberFormat="1" applyFont="1" applyBorder="1" applyAlignment="1" applyProtection="1">
      <alignment horizontal="right" vertical="center" wrapText="1"/>
      <protection locked="0"/>
    </xf>
    <xf numFmtId="0" fontId="11" fillId="0" borderId="1" xfId="0" applyNumberFormat="1" applyFont="1" applyFill="1" applyBorder="1" applyAlignment="1" applyProtection="1">
      <alignment horizontal="center" vertical="center" wrapText="1"/>
      <protection locked="0"/>
    </xf>
    <xf numFmtId="0" fontId="7" fillId="0" borderId="0" xfId="0" applyNumberFormat="1" applyFont="1" applyBorder="1" applyAlignment="1" applyProtection="1">
      <alignment vertical="center" wrapText="1"/>
      <protection locked="0"/>
    </xf>
    <xf numFmtId="0" fontId="7" fillId="0" borderId="2" xfId="0" applyNumberFormat="1" applyFont="1" applyBorder="1" applyAlignment="1" applyProtection="1">
      <alignment vertical="center" wrapText="1"/>
      <protection locked="0"/>
    </xf>
    <xf numFmtId="0" fontId="22" fillId="0" borderId="17" xfId="0" applyNumberFormat="1" applyFont="1" applyBorder="1" applyAlignment="1" applyProtection="1">
      <alignment vertical="center" wrapText="1"/>
      <protection locked="0"/>
    </xf>
    <xf numFmtId="164" fontId="8" fillId="0" borderId="19" xfId="8" applyNumberFormat="1" applyFont="1" applyFill="1" applyBorder="1" applyAlignment="1" applyProtection="1">
      <alignment horizontal="center" vertical="center"/>
    </xf>
    <xf numFmtId="0" fontId="11" fillId="6" borderId="1" xfId="0" applyNumberFormat="1" applyFont="1" applyFill="1" applyBorder="1" applyAlignment="1" applyProtection="1">
      <alignment horizontal="center" vertical="center" wrapText="1"/>
      <protection locked="0"/>
    </xf>
    <xf numFmtId="3" fontId="11" fillId="0" borderId="32" xfId="0" applyNumberFormat="1" applyFont="1" applyFill="1" applyBorder="1" applyAlignment="1" applyProtection="1">
      <alignment horizontal="center" vertical="center"/>
    </xf>
    <xf numFmtId="3" fontId="11" fillId="0" borderId="1" xfId="0" applyNumberFormat="1" applyFont="1" applyFill="1" applyBorder="1" applyAlignment="1" applyProtection="1">
      <alignment horizontal="center" vertical="center"/>
    </xf>
    <xf numFmtId="0" fontId="11" fillId="0" borderId="6" xfId="0" applyNumberFormat="1" applyFont="1" applyBorder="1" applyAlignment="1" applyProtection="1">
      <alignment vertical="center" wrapText="1"/>
      <protection locked="0"/>
    </xf>
    <xf numFmtId="0" fontId="11" fillId="0" borderId="33" xfId="0" applyFont="1" applyFill="1" applyBorder="1" applyAlignment="1" applyProtection="1">
      <alignment horizontal="left" vertical="center" wrapText="1"/>
    </xf>
    <xf numFmtId="49" fontId="11" fillId="0" borderId="33" xfId="0" applyNumberFormat="1" applyFont="1" applyFill="1" applyBorder="1" applyAlignment="1" applyProtection="1">
      <alignment horizontal="center" vertical="center" wrapText="1"/>
    </xf>
    <xf numFmtId="0" fontId="14" fillId="0" borderId="11" xfId="0" applyNumberFormat="1" applyFont="1" applyFill="1" applyBorder="1" applyAlignment="1" applyProtection="1">
      <alignment horizontal="left" vertical="center"/>
      <protection locked="0"/>
    </xf>
    <xf numFmtId="165" fontId="8" fillId="0" borderId="19" xfId="8" applyNumberFormat="1" applyFont="1" applyFill="1" applyBorder="1" applyAlignment="1" applyProtection="1">
      <alignment horizontal="center" vertical="center"/>
    </xf>
    <xf numFmtId="0" fontId="11" fillId="8" borderId="1" xfId="0" applyNumberFormat="1" applyFont="1" applyFill="1" applyBorder="1" applyAlignment="1" applyProtection="1">
      <alignment horizontal="center" vertical="center" wrapText="1"/>
      <protection locked="0"/>
    </xf>
    <xf numFmtId="0" fontId="6" fillId="4" borderId="0" xfId="6" applyFont="1" applyFill="1" applyBorder="1" applyAlignment="1" applyProtection="1">
      <alignment vertical="center" wrapText="1" shrinkToFit="1" readingOrder="1"/>
    </xf>
    <xf numFmtId="0" fontId="10" fillId="4" borderId="31" xfId="6" applyFont="1" applyFill="1" applyBorder="1" applyAlignment="1" applyProtection="1">
      <alignment horizontal="center" vertical="center" wrapText="1" shrinkToFit="1" readingOrder="1"/>
    </xf>
    <xf numFmtId="0" fontId="10" fillId="4" borderId="29" xfId="6" applyFont="1" applyFill="1" applyBorder="1" applyAlignment="1" applyProtection="1">
      <alignment horizontal="center" vertical="center" wrapText="1" shrinkToFit="1" readingOrder="1"/>
    </xf>
    <xf numFmtId="0" fontId="10" fillId="4" borderId="30" xfId="6" applyFont="1" applyFill="1" applyBorder="1" applyAlignment="1" applyProtection="1">
      <alignment horizontal="center" vertical="center" wrapText="1" shrinkToFit="1" readingOrder="1"/>
    </xf>
    <xf numFmtId="0" fontId="10" fillId="4" borderId="28" xfId="6" applyFont="1" applyFill="1" applyBorder="1" applyAlignment="1" applyProtection="1">
      <alignment horizontal="center" vertical="center" wrapText="1" shrinkToFit="1" readingOrder="1"/>
    </xf>
    <xf numFmtId="165" fontId="8" fillId="0" borderId="10" xfId="8" applyNumberFormat="1" applyFont="1" applyBorder="1" applyAlignment="1" applyProtection="1">
      <alignment horizontal="center" vertical="center"/>
    </xf>
    <xf numFmtId="0" fontId="8" fillId="4" borderId="10" xfId="6" applyFont="1" applyFill="1" applyBorder="1" applyAlignment="1" applyProtection="1">
      <alignment horizontal="center" vertical="center" wrapText="1" shrinkToFit="1" readingOrder="1"/>
    </xf>
    <xf numFmtId="44" fontId="8" fillId="4" borderId="10" xfId="7" applyFont="1" applyFill="1" applyBorder="1" applyAlignment="1" applyProtection="1">
      <alignment horizontal="right" vertical="center" wrapText="1" shrinkToFit="1" readingOrder="1"/>
    </xf>
    <xf numFmtId="44" fontId="12" fillId="4" borderId="10" xfId="7" applyFont="1" applyFill="1" applyBorder="1" applyAlignment="1" applyProtection="1">
      <alignment horizontal="right" vertical="center" wrapText="1" shrinkToFit="1" readingOrder="1"/>
    </xf>
    <xf numFmtId="44" fontId="7" fillId="4" borderId="10" xfId="7" applyFont="1" applyFill="1" applyBorder="1" applyAlignment="1" applyProtection="1">
      <alignment horizontal="right" vertical="center" wrapText="1" shrinkToFit="1" readingOrder="1"/>
    </xf>
    <xf numFmtId="0" fontId="6" fillId="4" borderId="0" xfId="6" applyFont="1" applyFill="1" applyBorder="1" applyAlignment="1" applyProtection="1">
      <alignment horizontal="center" vertical="center" wrapText="1" shrinkToFit="1" readingOrder="1"/>
    </xf>
    <xf numFmtId="0" fontId="8" fillId="6" borderId="10" xfId="6" applyFont="1" applyFill="1" applyBorder="1" applyAlignment="1" applyProtection="1">
      <alignment horizontal="center" vertical="center" wrapText="1" shrinkToFit="1" readingOrder="1"/>
    </xf>
    <xf numFmtId="0" fontId="8" fillId="6" borderId="10" xfId="6" applyFont="1" applyFill="1" applyBorder="1" applyAlignment="1" applyProtection="1">
      <alignment horizontal="center" vertical="center" wrapText="1" readingOrder="1"/>
    </xf>
    <xf numFmtId="44" fontId="8" fillId="6" borderId="10" xfId="7" applyFont="1" applyFill="1" applyBorder="1" applyAlignment="1" applyProtection="1">
      <alignment horizontal="right" vertical="center" wrapText="1" shrinkToFit="1" readingOrder="1"/>
    </xf>
    <xf numFmtId="0" fontId="14" fillId="0" borderId="0" xfId="0" applyFont="1" applyAlignment="1" applyProtection="1">
      <alignment vertical="center"/>
    </xf>
    <xf numFmtId="0" fontId="17" fillId="0" borderId="16" xfId="0" applyFont="1" applyBorder="1" applyAlignment="1" applyProtection="1">
      <alignment horizontal="center" vertical="center"/>
    </xf>
    <xf numFmtId="0" fontId="18" fillId="0" borderId="18" xfId="0" applyFont="1" applyBorder="1" applyAlignment="1" applyProtection="1">
      <alignment vertical="center"/>
    </xf>
    <xf numFmtId="0" fontId="18" fillId="0" borderId="17" xfId="0" applyFont="1" applyBorder="1" applyAlignment="1" applyProtection="1">
      <alignment horizontal="center" vertical="center"/>
    </xf>
    <xf numFmtId="0" fontId="18" fillId="0" borderId="18" xfId="0" applyFont="1" applyBorder="1" applyAlignment="1" applyProtection="1">
      <alignment horizontal="center" vertical="center"/>
    </xf>
    <xf numFmtId="0" fontId="18" fillId="0" borderId="15" xfId="0" applyFont="1" applyBorder="1" applyAlignment="1" applyProtection="1">
      <alignment horizontal="center" vertical="center"/>
    </xf>
    <xf numFmtId="0" fontId="19" fillId="0" borderId="3" xfId="0" applyNumberFormat="1" applyFont="1" applyFill="1" applyBorder="1" applyAlignment="1" applyProtection="1">
      <alignment horizontal="left" vertical="center" wrapText="1"/>
    </xf>
    <xf numFmtId="0" fontId="20" fillId="0" borderId="0" xfId="0" applyNumberFormat="1" applyFont="1" applyFill="1" applyBorder="1" applyAlignment="1" applyProtection="1">
      <alignment horizontal="center" vertical="center" wrapText="1"/>
    </xf>
    <xf numFmtId="0" fontId="21" fillId="0" borderId="0" xfId="0" applyNumberFormat="1" applyFont="1" applyFill="1" applyBorder="1" applyAlignment="1" applyProtection="1">
      <alignment horizontal="left" vertical="center" wrapText="1"/>
    </xf>
    <xf numFmtId="0" fontId="20" fillId="0" borderId="0" xfId="0" applyNumberFormat="1" applyFont="1" applyFill="1" applyBorder="1" applyAlignment="1" applyProtection="1">
      <alignment horizontal="left" vertical="center" wrapText="1"/>
    </xf>
    <xf numFmtId="0" fontId="21" fillId="0" borderId="4" xfId="0" applyNumberFormat="1" applyFont="1" applyFill="1" applyBorder="1" applyAlignment="1" applyProtection="1">
      <alignment horizontal="left" vertical="center" wrapText="1"/>
    </xf>
    <xf numFmtId="0" fontId="14" fillId="0" borderId="0" xfId="0" applyNumberFormat="1" applyFont="1" applyFill="1" applyBorder="1" applyAlignment="1" applyProtection="1">
      <alignment horizontal="left" vertical="center"/>
    </xf>
    <xf numFmtId="0" fontId="17" fillId="5" borderId="16" xfId="0" applyFont="1" applyFill="1" applyBorder="1" applyAlignment="1" applyProtection="1">
      <alignment horizontal="center" vertical="center"/>
    </xf>
    <xf numFmtId="0" fontId="18" fillId="5" borderId="18" xfId="0" applyFont="1" applyFill="1" applyBorder="1" applyAlignment="1" applyProtection="1">
      <alignment vertical="center"/>
    </xf>
    <xf numFmtId="0" fontId="18" fillId="5" borderId="17" xfId="0" applyFont="1" applyFill="1" applyBorder="1" applyAlignment="1" applyProtection="1">
      <alignment horizontal="center" vertical="center"/>
    </xf>
    <xf numFmtId="0" fontId="18" fillId="5" borderId="15" xfId="0" applyFont="1" applyFill="1" applyBorder="1" applyAlignment="1" applyProtection="1">
      <alignment horizontal="center" vertical="center"/>
    </xf>
    <xf numFmtId="0" fontId="22" fillId="0" borderId="22" xfId="0" applyNumberFormat="1" applyFont="1" applyBorder="1" applyAlignment="1" applyProtection="1">
      <alignment vertical="center"/>
    </xf>
    <xf numFmtId="0" fontId="22" fillId="0" borderId="17" xfId="0" applyNumberFormat="1" applyFont="1" applyBorder="1" applyAlignment="1" applyProtection="1">
      <alignment vertical="center" wrapText="1"/>
    </xf>
    <xf numFmtId="0" fontId="22" fillId="0" borderId="23" xfId="0" applyNumberFormat="1" applyFont="1" applyBorder="1" applyAlignment="1" applyProtection="1">
      <alignment vertical="center" wrapText="1"/>
    </xf>
    <xf numFmtId="0" fontId="23" fillId="0" borderId="0" xfId="0" applyNumberFormat="1" applyFont="1" applyAlignment="1" applyProtection="1">
      <alignment vertical="center" wrapText="1"/>
    </xf>
    <xf numFmtId="0" fontId="7" fillId="0" borderId="2" xfId="0" applyNumberFormat="1" applyFont="1" applyBorder="1" applyAlignment="1" applyProtection="1">
      <alignment vertical="center" wrapText="1"/>
    </xf>
    <xf numFmtId="0" fontId="7" fillId="0" borderId="21" xfId="0" applyNumberFormat="1" applyFont="1" applyBorder="1" applyAlignment="1" applyProtection="1">
      <alignment vertical="center" wrapText="1"/>
    </xf>
    <xf numFmtId="0" fontId="7" fillId="0" borderId="0" xfId="0" applyNumberFormat="1" applyFont="1" applyAlignment="1" applyProtection="1">
      <alignment vertical="center" wrapText="1"/>
    </xf>
    <xf numFmtId="0" fontId="11" fillId="0" borderId="1" xfId="0" applyNumberFormat="1" applyFont="1" applyBorder="1" applyAlignment="1" applyProtection="1">
      <alignment vertical="center" wrapText="1"/>
    </xf>
    <xf numFmtId="0" fontId="24" fillId="0" borderId="32" xfId="0" applyFont="1" applyBorder="1" applyAlignment="1" applyProtection="1">
      <alignment horizontal="center" vertical="center"/>
    </xf>
    <xf numFmtId="44" fontId="16" fillId="4" borderId="32" xfId="7" applyFont="1" applyFill="1" applyBorder="1" applyAlignment="1" applyProtection="1">
      <alignment vertical="center"/>
    </xf>
    <xf numFmtId="0" fontId="11" fillId="0" borderId="0" xfId="0" applyNumberFormat="1" applyFont="1" applyAlignment="1" applyProtection="1">
      <alignment vertical="center" wrapText="1"/>
    </xf>
    <xf numFmtId="0" fontId="24" fillId="0" borderId="1" xfId="0" applyFont="1" applyBorder="1" applyAlignment="1" applyProtection="1">
      <alignment horizontal="center" vertical="center"/>
    </xf>
    <xf numFmtId="44" fontId="16" fillId="4" borderId="1" xfId="7" applyFont="1" applyFill="1" applyBorder="1" applyAlignment="1" applyProtection="1">
      <alignment vertical="center"/>
    </xf>
    <xf numFmtId="0" fontId="11" fillId="0" borderId="6" xfId="0" applyNumberFormat="1" applyFont="1" applyBorder="1" applyAlignment="1" applyProtection="1">
      <alignment horizontal="center" vertical="center" wrapText="1"/>
    </xf>
    <xf numFmtId="0" fontId="11" fillId="0" borderId="6" xfId="0" applyNumberFormat="1" applyFont="1" applyBorder="1" applyAlignment="1" applyProtection="1">
      <alignment vertical="center" wrapText="1"/>
    </xf>
    <xf numFmtId="0" fontId="7" fillId="0" borderId="2" xfId="0" applyNumberFormat="1" applyFont="1" applyBorder="1" applyAlignment="1" applyProtection="1">
      <alignment horizontal="left" vertical="center" wrapText="1"/>
    </xf>
    <xf numFmtId="0" fontId="11" fillId="0" borderId="1" xfId="0" applyNumberFormat="1" applyFont="1" applyBorder="1" applyAlignment="1" applyProtection="1">
      <alignment horizontal="center" vertical="center" wrapText="1"/>
    </xf>
    <xf numFmtId="0" fontId="11" fillId="0" borderId="1" xfId="0" applyNumberFormat="1" applyFont="1" applyBorder="1" applyAlignment="1" applyProtection="1">
      <alignment horizontal="justify" vertical="center" wrapText="1"/>
    </xf>
    <xf numFmtId="0" fontId="11" fillId="8" borderId="1" xfId="0" applyNumberFormat="1" applyFont="1" applyFill="1" applyBorder="1" applyAlignment="1" applyProtection="1">
      <alignment horizontal="center" vertical="center" wrapText="1"/>
    </xf>
    <xf numFmtId="0" fontId="11" fillId="8" borderId="4" xfId="0" applyNumberFormat="1" applyFont="1" applyFill="1" applyBorder="1" applyAlignment="1" applyProtection="1">
      <alignment horizontal="center" vertical="center" wrapText="1"/>
    </xf>
    <xf numFmtId="0" fontId="7" fillId="0" borderId="1" xfId="0" applyNumberFormat="1" applyFont="1" applyBorder="1" applyAlignment="1" applyProtection="1">
      <alignment horizontal="right" vertical="center" wrapText="1"/>
    </xf>
    <xf numFmtId="0" fontId="7" fillId="0" borderId="1" xfId="0" applyNumberFormat="1" applyFont="1" applyBorder="1" applyAlignment="1" applyProtection="1">
      <alignment horizontal="center" vertical="center" wrapText="1"/>
    </xf>
    <xf numFmtId="0" fontId="7" fillId="0" borderId="1" xfId="0" applyNumberFormat="1" applyFont="1" applyBorder="1" applyAlignment="1" applyProtection="1">
      <alignment vertical="center" wrapText="1"/>
    </xf>
    <xf numFmtId="44" fontId="7" fillId="0" borderId="1" xfId="0" applyNumberFormat="1" applyFont="1" applyBorder="1" applyAlignment="1" applyProtection="1">
      <alignment vertical="center" wrapText="1"/>
    </xf>
    <xf numFmtId="0" fontId="22" fillId="0" borderId="22" xfId="0" applyNumberFormat="1" applyFont="1" applyBorder="1" applyAlignment="1" applyProtection="1">
      <alignment vertical="center" wrapText="1"/>
    </xf>
    <xf numFmtId="0" fontId="25" fillId="0" borderId="1" xfId="0" applyNumberFormat="1" applyFont="1" applyBorder="1" applyAlignment="1" applyProtection="1">
      <alignment vertical="center" wrapText="1"/>
    </xf>
    <xf numFmtId="0" fontId="7" fillId="0" borderId="4" xfId="0" applyNumberFormat="1" applyFont="1" applyBorder="1" applyAlignment="1" applyProtection="1">
      <alignment horizontal="center" vertical="center" wrapText="1"/>
    </xf>
    <xf numFmtId="0" fontId="11" fillId="0" borderId="4" xfId="0" applyNumberFormat="1" applyFont="1" applyBorder="1" applyAlignment="1" applyProtection="1">
      <alignment horizontal="center" vertical="center" wrapText="1"/>
    </xf>
    <xf numFmtId="0" fontId="7" fillId="0" borderId="7" xfId="0" applyNumberFormat="1" applyFont="1" applyBorder="1" applyAlignment="1" applyProtection="1">
      <alignment vertical="center" wrapText="1"/>
    </xf>
    <xf numFmtId="0" fontId="14" fillId="0" borderId="11" xfId="0" applyNumberFormat="1" applyFont="1" applyFill="1" applyBorder="1" applyAlignment="1" applyProtection="1">
      <alignment horizontal="left" vertical="center"/>
    </xf>
    <xf numFmtId="49" fontId="26" fillId="0" borderId="1" xfId="0" applyNumberFormat="1" applyFont="1" applyBorder="1" applyAlignment="1" applyProtection="1">
      <alignment horizontal="left" vertical="center" wrapText="1"/>
    </xf>
    <xf numFmtId="49" fontId="26" fillId="0" borderId="1" xfId="0" applyNumberFormat="1" applyFont="1" applyBorder="1" applyAlignment="1" applyProtection="1">
      <alignment horizontal="center" vertical="center" wrapText="1"/>
    </xf>
    <xf numFmtId="0" fontId="26" fillId="0" borderId="1" xfId="3" applyNumberFormat="1" applyFont="1" applyFill="1" applyBorder="1" applyAlignment="1" applyProtection="1">
      <alignment horizontal="left" vertical="center" wrapText="1"/>
    </xf>
    <xf numFmtId="0" fontId="11" fillId="0" borderId="0" xfId="3" applyNumberFormat="1" applyFont="1" applyBorder="1" applyAlignment="1" applyProtection="1">
      <alignment vertical="center"/>
    </xf>
    <xf numFmtId="0" fontId="26" fillId="0" borderId="1" xfId="3" applyNumberFormat="1" applyFont="1" applyFill="1" applyBorder="1" applyAlignment="1" applyProtection="1">
      <alignment horizontal="center" vertical="center" wrapText="1"/>
    </xf>
    <xf numFmtId="0" fontId="11" fillId="0" borderId="4" xfId="1" applyNumberFormat="1" applyFont="1" applyBorder="1" applyAlignment="1" applyProtection="1">
      <alignment horizontal="right" vertical="center" wrapText="1"/>
    </xf>
    <xf numFmtId="9" fontId="14" fillId="7" borderId="1" xfId="5" applyFont="1" applyFill="1" applyBorder="1" applyAlignment="1" applyProtection="1">
      <alignment horizontal="right" vertical="center" wrapText="1"/>
    </xf>
    <xf numFmtId="9" fontId="16" fillId="4" borderId="1" xfId="5" applyFont="1" applyFill="1" applyBorder="1" applyAlignment="1" applyProtection="1">
      <alignment horizontal="right" vertical="center"/>
    </xf>
    <xf numFmtId="0" fontId="26" fillId="0" borderId="1" xfId="4" applyNumberFormat="1" applyFont="1" applyFill="1" applyBorder="1" applyAlignment="1" applyProtection="1">
      <alignment horizontal="left" vertical="center" wrapText="1"/>
    </xf>
    <xf numFmtId="0" fontId="11" fillId="0" borderId="0" xfId="4" applyNumberFormat="1" applyFont="1" applyBorder="1" applyAlignment="1" applyProtection="1">
      <alignment vertical="center"/>
    </xf>
    <xf numFmtId="0" fontId="26" fillId="0" borderId="1" xfId="4" applyNumberFormat="1" applyFont="1" applyFill="1" applyBorder="1" applyAlignment="1" applyProtection="1">
      <alignment horizontal="center" vertical="center" wrapText="1"/>
    </xf>
    <xf numFmtId="44" fontId="14" fillId="7" borderId="1" xfId="1" applyFont="1" applyFill="1" applyBorder="1" applyAlignment="1" applyProtection="1">
      <alignment horizontal="right" vertical="center" wrapText="1"/>
    </xf>
    <xf numFmtId="44" fontId="16" fillId="4" borderId="1" xfId="1" applyFont="1" applyFill="1" applyBorder="1" applyAlignment="1" applyProtection="1">
      <alignment horizontal="right" vertical="center"/>
    </xf>
    <xf numFmtId="0" fontId="11" fillId="6" borderId="1" xfId="0" applyNumberFormat="1" applyFont="1" applyFill="1" applyBorder="1" applyAlignment="1" applyProtection="1">
      <alignment horizontal="center" vertical="center" wrapText="1"/>
    </xf>
    <xf numFmtId="0" fontId="11" fillId="6" borderId="4" xfId="0" applyNumberFormat="1" applyFont="1" applyFill="1" applyBorder="1" applyAlignment="1" applyProtection="1">
      <alignment horizontal="center" vertical="center" wrapText="1"/>
    </xf>
    <xf numFmtId="0" fontId="11" fillId="0" borderId="0" xfId="0" applyNumberFormat="1" applyFont="1" applyBorder="1" applyAlignment="1" applyProtection="1">
      <alignment vertical="center" wrapText="1"/>
    </xf>
    <xf numFmtId="0" fontId="7" fillId="0" borderId="0" xfId="0" applyNumberFormat="1" applyFont="1" applyBorder="1" applyAlignment="1" applyProtection="1">
      <alignment horizontal="center" vertical="center" wrapText="1"/>
    </xf>
    <xf numFmtId="0" fontId="7" fillId="0" borderId="0" xfId="0" applyNumberFormat="1" applyFont="1" applyBorder="1" applyAlignment="1" applyProtection="1">
      <alignment vertical="center" wrapText="1"/>
    </xf>
    <xf numFmtId="0" fontId="7" fillId="0" borderId="4" xfId="0" applyNumberFormat="1" applyFont="1" applyBorder="1" applyAlignment="1" applyProtection="1">
      <alignment vertical="center" wrapText="1"/>
    </xf>
    <xf numFmtId="0" fontId="11" fillId="0" borderId="1" xfId="0" applyNumberFormat="1" applyFont="1" applyFill="1" applyBorder="1" applyAlignment="1" applyProtection="1">
      <alignment vertical="center" wrapText="1"/>
    </xf>
    <xf numFmtId="0" fontId="22" fillId="0" borderId="22" xfId="0" applyNumberFormat="1" applyFont="1" applyFill="1" applyBorder="1" applyAlignment="1" applyProtection="1">
      <alignment vertical="center" wrapText="1"/>
    </xf>
    <xf numFmtId="0" fontId="22" fillId="0" borderId="17" xfId="0" applyNumberFormat="1" applyFont="1" applyFill="1" applyBorder="1" applyAlignment="1" applyProtection="1">
      <alignment vertical="center" wrapText="1"/>
    </xf>
    <xf numFmtId="0" fontId="22" fillId="0" borderId="23" xfId="0" applyNumberFormat="1" applyFont="1" applyFill="1" applyBorder="1" applyAlignment="1" applyProtection="1">
      <alignment vertical="center" wrapText="1"/>
    </xf>
    <xf numFmtId="0" fontId="23" fillId="0" borderId="0" xfId="0" applyNumberFormat="1" applyFont="1" applyFill="1" applyAlignment="1" applyProtection="1">
      <alignment vertical="center" wrapText="1"/>
    </xf>
    <xf numFmtId="0" fontId="11" fillId="0" borderId="1" xfId="0" applyNumberFormat="1" applyFont="1" applyFill="1" applyBorder="1" applyAlignment="1" applyProtection="1">
      <alignment horizontal="center" vertical="center" wrapText="1"/>
    </xf>
    <xf numFmtId="0" fontId="11" fillId="0" borderId="4" xfId="0" applyNumberFormat="1" applyFont="1" applyFill="1" applyBorder="1" applyAlignment="1" applyProtection="1">
      <alignment horizontal="center" vertical="center" wrapText="1"/>
    </xf>
    <xf numFmtId="0" fontId="11" fillId="0" borderId="0" xfId="0" applyNumberFormat="1" applyFont="1" applyFill="1" applyAlignment="1" applyProtection="1">
      <alignment vertical="center" wrapText="1"/>
    </xf>
    <xf numFmtId="0" fontId="11" fillId="0" borderId="0" xfId="4" applyNumberFormat="1" applyFont="1" applyAlignment="1" applyProtection="1">
      <alignment vertical="center"/>
    </xf>
    <xf numFmtId="0" fontId="27" fillId="0" borderId="1" xfId="4" applyNumberFormat="1" applyFont="1" applyFill="1" applyBorder="1" applyAlignment="1" applyProtection="1">
      <alignment horizontal="center" vertical="center" wrapText="1"/>
    </xf>
    <xf numFmtId="0" fontId="11" fillId="0" borderId="1" xfId="4" applyNumberFormat="1" applyFont="1" applyBorder="1" applyAlignment="1" applyProtection="1">
      <alignment horizontal="center" vertical="center" wrapText="1"/>
    </xf>
    <xf numFmtId="0" fontId="16" fillId="0" borderId="1" xfId="4" applyNumberFormat="1" applyFont="1" applyFill="1" applyBorder="1" applyAlignment="1" applyProtection="1">
      <alignment horizontal="left" vertical="center" wrapText="1"/>
    </xf>
    <xf numFmtId="0" fontId="28" fillId="0" borderId="1" xfId="4" applyNumberFormat="1" applyFont="1" applyFill="1" applyBorder="1" applyAlignment="1" applyProtection="1">
      <alignment horizontal="left" vertical="center" wrapText="1"/>
    </xf>
    <xf numFmtId="0" fontId="11" fillId="0" borderId="1" xfId="4" applyNumberFormat="1" applyFont="1" applyFill="1" applyBorder="1" applyAlignment="1" applyProtection="1">
      <alignment horizontal="left" vertical="center" wrapText="1"/>
    </xf>
    <xf numFmtId="0" fontId="11" fillId="0" borderId="0" xfId="0" applyNumberFormat="1" applyFont="1" applyAlignment="1" applyProtection="1">
      <alignment horizontal="center" vertical="center" wrapText="1"/>
    </xf>
    <xf numFmtId="0" fontId="34" fillId="0" borderId="22" xfId="0" applyNumberFormat="1" applyFont="1" applyFill="1" applyBorder="1" applyAlignment="1" applyProtection="1">
      <alignment vertical="center" wrapText="1"/>
    </xf>
    <xf numFmtId="0" fontId="16" fillId="0" borderId="1" xfId="0" applyFont="1" applyBorder="1" applyAlignment="1" applyProtection="1">
      <alignment vertical="center" wrapText="1"/>
    </xf>
    <xf numFmtId="0" fontId="16" fillId="0" borderId="0" xfId="0" applyFont="1" applyAlignment="1" applyProtection="1">
      <alignment vertical="center"/>
    </xf>
    <xf numFmtId="0" fontId="16" fillId="0" borderId="1" xfId="0" applyFont="1" applyBorder="1" applyAlignment="1" applyProtection="1">
      <alignment vertical="center"/>
    </xf>
    <xf numFmtId="0" fontId="24" fillId="0" borderId="0" xfId="0" applyFont="1" applyAlignment="1" applyProtection="1">
      <alignment horizontal="center" vertical="center"/>
    </xf>
    <xf numFmtId="0" fontId="16" fillId="0" borderId="1" xfId="0" applyFont="1" applyBorder="1" applyAlignment="1" applyProtection="1">
      <alignment horizontal="center" vertical="center"/>
    </xf>
    <xf numFmtId="8" fontId="16" fillId="0" borderId="20" xfId="0" applyNumberFormat="1" applyFont="1" applyBorder="1" applyAlignment="1" applyProtection="1">
      <alignment vertical="center"/>
    </xf>
    <xf numFmtId="0" fontId="16" fillId="0" borderId="20" xfId="0" applyFont="1" applyBorder="1" applyAlignment="1" applyProtection="1">
      <alignment vertical="center"/>
    </xf>
    <xf numFmtId="0" fontId="29" fillId="0" borderId="3" xfId="0" applyFont="1" applyBorder="1" applyAlignment="1" applyProtection="1">
      <alignment vertical="center"/>
    </xf>
    <xf numFmtId="0" fontId="30" fillId="0" borderId="1" xfId="0" applyFont="1" applyBorder="1" applyAlignment="1" applyProtection="1">
      <alignment horizontal="center" vertical="center"/>
    </xf>
    <xf numFmtId="0" fontId="28" fillId="0" borderId="3" xfId="0" applyFont="1" applyBorder="1" applyAlignment="1" applyProtection="1">
      <alignment horizontal="left" vertical="center" wrapText="1"/>
    </xf>
    <xf numFmtId="0" fontId="31" fillId="0" borderId="1" xfId="0" applyFont="1" applyBorder="1" applyAlignment="1" applyProtection="1">
      <alignment horizontal="center" vertical="center"/>
    </xf>
    <xf numFmtId="0" fontId="11" fillId="0" borderId="3" xfId="0" applyFont="1" applyBorder="1" applyAlignment="1" applyProtection="1">
      <alignment vertical="center"/>
    </xf>
    <xf numFmtId="0" fontId="7" fillId="0" borderId="3" xfId="0" applyNumberFormat="1" applyFont="1" applyBorder="1" applyAlignment="1" applyProtection="1">
      <alignment horizontal="right" vertical="center" wrapText="1"/>
    </xf>
    <xf numFmtId="0" fontId="14" fillId="0" borderId="12" xfId="0" applyNumberFormat="1" applyFont="1" applyFill="1" applyBorder="1" applyAlignment="1" applyProtection="1">
      <alignment horizontal="left" vertical="center"/>
    </xf>
    <xf numFmtId="0" fontId="14" fillId="0" borderId="8" xfId="0" applyNumberFormat="1" applyFont="1" applyFill="1" applyBorder="1" applyAlignment="1" applyProtection="1">
      <alignment horizontal="left" vertical="center"/>
    </xf>
    <xf numFmtId="0" fontId="14" fillId="0" borderId="9" xfId="0" applyNumberFormat="1" applyFont="1" applyFill="1" applyBorder="1" applyAlignment="1" applyProtection="1">
      <alignment horizontal="left" vertical="center"/>
    </xf>
    <xf numFmtId="0" fontId="14" fillId="0" borderId="3" xfId="0" applyNumberFormat="1" applyFont="1" applyFill="1" applyBorder="1" applyAlignment="1" applyProtection="1">
      <alignment horizontal="left" vertical="center"/>
    </xf>
    <xf numFmtId="0" fontId="32" fillId="0" borderId="0" xfId="0" applyNumberFormat="1" applyFont="1" applyFill="1" applyBorder="1" applyAlignment="1" applyProtection="1">
      <alignment horizontal="right" vertical="center"/>
    </xf>
    <xf numFmtId="0" fontId="14" fillId="0" borderId="4" xfId="0" applyNumberFormat="1" applyFont="1" applyFill="1" applyBorder="1" applyAlignment="1" applyProtection="1">
      <alignment horizontal="left" vertical="center"/>
    </xf>
    <xf numFmtId="0" fontId="14" fillId="0" borderId="13" xfId="0" applyNumberFormat="1" applyFont="1" applyFill="1" applyBorder="1" applyAlignment="1" applyProtection="1">
      <alignment horizontal="left" vertical="center"/>
    </xf>
    <xf numFmtId="0" fontId="14" fillId="0" borderId="5" xfId="0" applyNumberFormat="1" applyFont="1" applyFill="1" applyBorder="1" applyAlignment="1" applyProtection="1">
      <alignment horizontal="left" vertical="center"/>
    </xf>
    <xf numFmtId="0" fontId="14" fillId="0" borderId="14" xfId="0" applyNumberFormat="1" applyFont="1" applyFill="1" applyBorder="1" applyAlignment="1" applyProtection="1">
      <alignment horizontal="left" vertical="center"/>
    </xf>
    <xf numFmtId="0" fontId="18" fillId="5" borderId="18" xfId="0" applyFont="1" applyFill="1" applyBorder="1" applyAlignment="1" applyProtection="1">
      <alignment horizontal="center" vertical="center"/>
      <protection locked="0"/>
    </xf>
    <xf numFmtId="44" fontId="14" fillId="7" borderId="32" xfId="7" applyFont="1" applyFill="1" applyBorder="1" applyAlignment="1" applyProtection="1">
      <alignment vertical="center" wrapText="1"/>
      <protection locked="0"/>
    </xf>
    <xf numFmtId="44" fontId="14" fillId="7" borderId="1" xfId="7" applyFont="1" applyFill="1" applyBorder="1" applyAlignment="1" applyProtection="1">
      <alignment vertical="center" wrapText="1"/>
      <protection locked="0"/>
    </xf>
    <xf numFmtId="9" fontId="14" fillId="7" borderId="1" xfId="5" applyFont="1" applyFill="1" applyBorder="1" applyAlignment="1" applyProtection="1">
      <alignment horizontal="right" vertical="center" wrapText="1"/>
      <protection locked="0"/>
    </xf>
    <xf numFmtId="44" fontId="14" fillId="7" borderId="1" xfId="1" applyFont="1" applyFill="1" applyBorder="1" applyAlignment="1" applyProtection="1">
      <alignment horizontal="right" vertical="center" wrapText="1"/>
      <protection locked="0"/>
    </xf>
    <xf numFmtId="44" fontId="14" fillId="0" borderId="4" xfId="1" applyFont="1" applyFill="1" applyBorder="1" applyAlignment="1" applyProtection="1">
      <alignment horizontal="left" vertical="center"/>
    </xf>
    <xf numFmtId="0" fontId="14" fillId="7" borderId="4" xfId="0" applyNumberFormat="1" applyFont="1" applyFill="1" applyBorder="1" applyAlignment="1" applyProtection="1">
      <alignment horizontal="left" vertical="center"/>
      <protection locked="0"/>
    </xf>
    <xf numFmtId="0" fontId="15" fillId="0" borderId="36" xfId="0" applyFont="1" applyBorder="1" applyAlignment="1" applyProtection="1">
      <alignment horizontal="left" vertical="center"/>
    </xf>
    <xf numFmtId="0" fontId="16" fillId="3" borderId="37" xfId="0" applyFont="1" applyFill="1" applyBorder="1" applyAlignment="1" applyProtection="1">
      <alignment horizontal="center" vertical="center"/>
    </xf>
    <xf numFmtId="0" fontId="7" fillId="0" borderId="2" xfId="0" applyNumberFormat="1" applyFont="1" applyBorder="1" applyAlignment="1" applyProtection="1">
      <alignment horizontal="left" vertical="center" wrapText="1"/>
    </xf>
    <xf numFmtId="0" fontId="7" fillId="0" borderId="21" xfId="0" applyNumberFormat="1" applyFont="1" applyBorder="1" applyAlignment="1" applyProtection="1">
      <alignment horizontal="left" vertical="center" wrapText="1"/>
    </xf>
    <xf numFmtId="0" fontId="13" fillId="2" borderId="34" xfId="0" applyFont="1" applyFill="1" applyBorder="1" applyAlignment="1" applyProtection="1">
      <alignment horizontal="center" vertical="center"/>
    </xf>
    <xf numFmtId="0" fontId="11" fillId="0" borderId="17" xfId="0" applyFont="1" applyBorder="1" applyAlignment="1" applyProtection="1">
      <alignment vertical="center"/>
    </xf>
    <xf numFmtId="0" fontId="11" fillId="0" borderId="35" xfId="0" applyFont="1" applyBorder="1" applyAlignment="1" applyProtection="1">
      <alignment vertical="center"/>
    </xf>
    <xf numFmtId="0" fontId="16" fillId="2" borderId="0" xfId="0" applyFont="1" applyFill="1" applyBorder="1" applyAlignment="1" applyProtection="1">
      <alignment horizontal="center" vertical="center"/>
    </xf>
    <xf numFmtId="0" fontId="14" fillId="0" borderId="0" xfId="0" applyFont="1" applyBorder="1" applyAlignment="1" applyProtection="1">
      <alignment vertical="center"/>
    </xf>
    <xf numFmtId="0" fontId="14" fillId="0" borderId="38" xfId="0" applyFont="1" applyBorder="1" applyAlignment="1" applyProtection="1">
      <alignment vertical="center"/>
    </xf>
    <xf numFmtId="0" fontId="34" fillId="0" borderId="24" xfId="0" applyFont="1" applyBorder="1" applyAlignment="1" applyProtection="1">
      <alignment horizontal="left" vertical="center" wrapText="1"/>
    </xf>
    <xf numFmtId="0" fontId="34" fillId="0" borderId="8" xfId="0" applyFont="1" applyBorder="1" applyAlignment="1" applyProtection="1">
      <alignment horizontal="left" vertical="center"/>
    </xf>
    <xf numFmtId="0" fontId="34" fillId="0" borderId="25" xfId="0" applyFont="1" applyBorder="1" applyAlignment="1" applyProtection="1">
      <alignment horizontal="left" vertical="center"/>
    </xf>
    <xf numFmtId="0" fontId="34" fillId="0" borderId="26" xfId="0" applyFont="1" applyBorder="1" applyAlignment="1" applyProtection="1">
      <alignment horizontal="left" vertical="center"/>
    </xf>
    <xf numFmtId="0" fontId="34" fillId="0" borderId="5" xfId="0" applyFont="1" applyBorder="1" applyAlignment="1" applyProtection="1">
      <alignment horizontal="left" vertical="center"/>
    </xf>
    <xf numFmtId="0" fontId="34" fillId="0" borderId="27" xfId="0" applyFont="1" applyBorder="1" applyAlignment="1" applyProtection="1">
      <alignment horizontal="left" vertical="center"/>
    </xf>
    <xf numFmtId="0" fontId="11" fillId="0" borderId="7" xfId="0" applyNumberFormat="1" applyFont="1" applyBorder="1" applyAlignment="1" applyProtection="1">
      <alignment horizontal="left" vertical="center" wrapText="1"/>
    </xf>
    <xf numFmtId="0" fontId="11" fillId="0" borderId="2" xfId="0" applyNumberFormat="1" applyFont="1" applyBorder="1" applyAlignment="1" applyProtection="1">
      <alignment horizontal="left" vertical="center" wrapText="1"/>
    </xf>
    <xf numFmtId="0" fontId="11" fillId="0" borderId="21" xfId="0" applyNumberFormat="1" applyFont="1" applyBorder="1" applyAlignment="1" applyProtection="1">
      <alignment horizontal="left" vertical="center" wrapText="1"/>
    </xf>
    <xf numFmtId="0" fontId="7" fillId="0" borderId="7" xfId="0" applyNumberFormat="1" applyFont="1" applyBorder="1" applyAlignment="1" applyProtection="1">
      <alignment horizontal="left" vertical="center" wrapText="1"/>
    </xf>
    <xf numFmtId="0" fontId="7" fillId="4" borderId="0" xfId="6" applyFont="1" applyFill="1" applyBorder="1" applyAlignment="1" applyProtection="1">
      <alignment horizontal="left" vertical="center" wrapText="1" shrinkToFit="1" readingOrder="1"/>
    </xf>
    <xf numFmtId="0" fontId="11" fillId="4" borderId="0" xfId="6" applyFont="1" applyFill="1" applyBorder="1" applyAlignment="1" applyProtection="1">
      <alignment horizontal="left" vertical="center" wrapText="1" shrinkToFit="1" readingOrder="1"/>
    </xf>
    <xf numFmtId="0" fontId="7" fillId="4" borderId="10" xfId="6" applyFont="1" applyFill="1" applyBorder="1" applyAlignment="1" applyProtection="1">
      <alignment horizontal="center" vertical="center" wrapText="1" shrinkToFit="1" readingOrder="1"/>
    </xf>
    <xf numFmtId="0" fontId="12" fillId="0" borderId="10" xfId="8" applyFont="1" applyBorder="1" applyAlignment="1" applyProtection="1">
      <alignment horizontal="center" vertical="center"/>
    </xf>
  </cellXfs>
  <cellStyles count="9">
    <cellStyle name="Monétaire" xfId="1" builtinId="4"/>
    <cellStyle name="Monétaire 2" xfId="7"/>
    <cellStyle name="Normal" xfId="0" builtinId="0"/>
    <cellStyle name="Normal 2" xfId="2"/>
    <cellStyle name="Normal 3" xfId="3"/>
    <cellStyle name="Normal 3 2" xfId="4"/>
    <cellStyle name="Normal 4" xfId="6"/>
    <cellStyle name="Normal_ANT_BORD_ AVM_DCE_092008" xfId="8"/>
    <cellStyle name="Pourcentage" xfId="5" builtinId="5"/>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4023360</xdr:colOff>
      <xdr:row>0</xdr:row>
      <xdr:rowOff>15240</xdr:rowOff>
    </xdr:to>
    <xdr:grpSp>
      <xdr:nvGrpSpPr>
        <xdr:cNvPr id="1034" name="Group 2"/>
        <xdr:cNvGrpSpPr>
          <a:grpSpLocks/>
        </xdr:cNvGrpSpPr>
      </xdr:nvGrpSpPr>
      <xdr:grpSpPr bwMode="auto">
        <a:xfrm>
          <a:off x="0" y="0"/>
          <a:ext cx="4594860" cy="15240"/>
          <a:chOff x="0" y="0"/>
          <a:chExt cx="3834765" cy="21590"/>
        </a:xfrm>
      </xdr:grpSpPr>
      <xdr:sp macro="" textlink="">
        <xdr:nvSpPr>
          <xdr:cNvPr id="1035" name="Shape 3"/>
          <xdr:cNvSpPr>
            <a:spLocks/>
          </xdr:cNvSpPr>
        </xdr:nvSpPr>
        <xdr:spPr bwMode="auto">
          <a:xfrm>
            <a:off x="2540026" y="6102"/>
            <a:ext cx="1294765" cy="0"/>
          </a:xfrm>
          <a:custGeom>
            <a:avLst/>
            <a:gdLst>
              <a:gd name="T0" fmla="*/ 0 w 1294765"/>
              <a:gd name="T1" fmla="*/ 1294436 w 1294765"/>
              <a:gd name="T2" fmla="*/ 0 60000 65536"/>
              <a:gd name="T3" fmla="*/ 0 60000 65536"/>
              <a:gd name="T4" fmla="*/ 0 w 1294765"/>
              <a:gd name="T5" fmla="*/ 1294765 w 1294765"/>
            </a:gdLst>
            <a:ahLst/>
            <a:cxnLst>
              <a:cxn ang="T2">
                <a:pos x="T0" y="0"/>
              </a:cxn>
              <a:cxn ang="T3">
                <a:pos x="T1" y="0"/>
              </a:cxn>
            </a:cxnLst>
            <a:rect l="T4" t="0" r="T5" b="0"/>
            <a:pathLst>
              <a:path w="1294765">
                <a:moveTo>
                  <a:pt x="0" y="0"/>
                </a:moveTo>
                <a:lnTo>
                  <a:pt x="1294436" y="0"/>
                </a:lnTo>
              </a:path>
            </a:pathLst>
          </a:custGeom>
          <a:noFill/>
          <a:ln w="12205">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036" name="Shape 4"/>
          <xdr:cNvSpPr>
            <a:spLocks/>
          </xdr:cNvSpPr>
        </xdr:nvSpPr>
        <xdr:spPr bwMode="auto">
          <a:xfrm>
            <a:off x="0" y="12205"/>
            <a:ext cx="2503805" cy="0"/>
          </a:xfrm>
          <a:custGeom>
            <a:avLst/>
            <a:gdLst>
              <a:gd name="T0" fmla="*/ 0 w 2503805"/>
              <a:gd name="T1" fmla="*/ 2503391 w 2503805"/>
              <a:gd name="T2" fmla="*/ 0 60000 65536"/>
              <a:gd name="T3" fmla="*/ 0 60000 65536"/>
              <a:gd name="T4" fmla="*/ 0 w 2503805"/>
              <a:gd name="T5" fmla="*/ 2503805 w 2503805"/>
            </a:gdLst>
            <a:ahLst/>
            <a:cxnLst>
              <a:cxn ang="T2">
                <a:pos x="T0" y="0"/>
              </a:cxn>
              <a:cxn ang="T3">
                <a:pos x="T1" y="0"/>
              </a:cxn>
            </a:cxnLst>
            <a:rect l="T4" t="0" r="T5" b="0"/>
            <a:pathLst>
              <a:path w="2503805">
                <a:moveTo>
                  <a:pt x="0" y="0"/>
                </a:moveTo>
                <a:lnTo>
                  <a:pt x="2503391" y="0"/>
                </a:lnTo>
              </a:path>
            </a:pathLst>
          </a:custGeom>
          <a:noFill/>
          <a:ln w="18308">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18"/>
  <sheetViews>
    <sheetView tabSelected="1" zoomScale="145" zoomScaleNormal="145" zoomScaleSheetLayoutView="100" workbookViewId="0">
      <pane ySplit="3" topLeftCell="A4" activePane="bottomLeft" state="frozen"/>
      <selection pane="bottomLeft" sqref="A1:F1"/>
    </sheetView>
  </sheetViews>
  <sheetFormatPr baseColWidth="10" defaultColWidth="9.33203125" defaultRowHeight="12.75"/>
  <cols>
    <col min="1" max="1" width="10" style="47" customWidth="1"/>
    <col min="2" max="2" width="70.6640625" style="47" customWidth="1"/>
    <col min="3" max="3" width="8" style="47" customWidth="1"/>
    <col min="4" max="4" width="11.33203125" style="47" customWidth="1"/>
    <col min="5" max="5" width="11.5" style="47" customWidth="1"/>
    <col min="6" max="6" width="16.6640625" style="47" customWidth="1"/>
    <col min="7" max="16384" width="9.33203125" style="47"/>
  </cols>
  <sheetData>
    <row r="1" spans="1:6" s="36" customFormat="1" ht="30" customHeight="1" thickBot="1">
      <c r="A1" s="150" t="s">
        <v>417</v>
      </c>
      <c r="B1" s="151"/>
      <c r="C1" s="151"/>
      <c r="D1" s="151"/>
      <c r="E1" s="151"/>
      <c r="F1" s="152"/>
    </row>
    <row r="2" spans="1:6" s="36" customFormat="1" ht="20.25" customHeight="1" thickBot="1">
      <c r="A2" s="146" t="s">
        <v>163</v>
      </c>
      <c r="B2" s="147"/>
      <c r="C2" s="153"/>
      <c r="D2" s="154"/>
      <c r="E2" s="154"/>
      <c r="F2" s="155"/>
    </row>
    <row r="3" spans="1:6" s="36" customFormat="1" ht="13.5" thickBot="1">
      <c r="A3" s="37" t="s">
        <v>164</v>
      </c>
      <c r="B3" s="38" t="s">
        <v>165</v>
      </c>
      <c r="C3" s="39" t="s">
        <v>166</v>
      </c>
      <c r="D3" s="39" t="s">
        <v>167</v>
      </c>
      <c r="E3" s="40" t="s">
        <v>169</v>
      </c>
      <c r="F3" s="41" t="s">
        <v>168</v>
      </c>
    </row>
    <row r="4" spans="1:6" ht="9.9499999999999993" customHeight="1">
      <c r="A4" s="42"/>
      <c r="B4" s="43" t="s">
        <v>0</v>
      </c>
      <c r="C4" s="44"/>
      <c r="D4" s="44"/>
      <c r="E4" s="45"/>
      <c r="F4" s="46"/>
    </row>
    <row r="5" spans="1:6" ht="135" customHeight="1">
      <c r="A5" s="156" t="s">
        <v>418</v>
      </c>
      <c r="B5" s="157"/>
      <c r="C5" s="157"/>
      <c r="D5" s="157"/>
      <c r="E5" s="157"/>
      <c r="F5" s="158"/>
    </row>
    <row r="6" spans="1:6" ht="87" customHeight="1" thickBot="1">
      <c r="A6" s="159"/>
      <c r="B6" s="160"/>
      <c r="C6" s="160"/>
      <c r="D6" s="160"/>
      <c r="E6" s="160"/>
      <c r="F6" s="161"/>
    </row>
    <row r="7" spans="1:6" ht="13.5" thickBot="1">
      <c r="A7" s="48" t="s">
        <v>164</v>
      </c>
      <c r="B7" s="49" t="s">
        <v>165</v>
      </c>
      <c r="C7" s="50" t="s">
        <v>166</v>
      </c>
      <c r="D7" s="50" t="s">
        <v>167</v>
      </c>
      <c r="E7" s="139" t="s">
        <v>169</v>
      </c>
      <c r="F7" s="51" t="s">
        <v>168</v>
      </c>
    </row>
    <row r="8" spans="1:6" s="55" customFormat="1" ht="16.149999999999999" customHeight="1" thickBot="1">
      <c r="A8" s="52"/>
      <c r="B8" s="52" t="s">
        <v>158</v>
      </c>
      <c r="C8" s="53"/>
      <c r="D8" s="53"/>
      <c r="E8" s="11"/>
      <c r="F8" s="54"/>
    </row>
    <row r="9" spans="1:6" s="58" customFormat="1" ht="15">
      <c r="A9" s="12" t="str">
        <f>IF(ISTEXT($C9),COUNTA($C$7:$C9),"")</f>
        <v/>
      </c>
      <c r="B9" s="56" t="s">
        <v>39</v>
      </c>
      <c r="C9" s="56"/>
      <c r="D9" s="56"/>
      <c r="E9" s="10"/>
      <c r="F9" s="57"/>
    </row>
    <row r="10" spans="1:6" s="62" customFormat="1">
      <c r="A10" s="20">
        <f>IF(ISTEXT($C10),COUNTA($C$8:$C10),"")</f>
        <v>1</v>
      </c>
      <c r="B10" s="59" t="s">
        <v>170</v>
      </c>
      <c r="C10" s="60" t="s">
        <v>171</v>
      </c>
      <c r="D10" s="14">
        <v>1</v>
      </c>
      <c r="E10" s="140"/>
      <c r="F10" s="61">
        <f>D10*E10</f>
        <v>0</v>
      </c>
    </row>
    <row r="11" spans="1:6" s="62" customFormat="1">
      <c r="A11" s="20">
        <f>IF(ISTEXT($C11),COUNTA($C$8:$C11),"")</f>
        <v>2</v>
      </c>
      <c r="B11" s="59" t="s">
        <v>172</v>
      </c>
      <c r="C11" s="63" t="s">
        <v>171</v>
      </c>
      <c r="D11" s="15">
        <v>1</v>
      </c>
      <c r="E11" s="141"/>
      <c r="F11" s="64">
        <f>D11*E11</f>
        <v>0</v>
      </c>
    </row>
    <row r="12" spans="1:6" s="62" customFormat="1">
      <c r="A12" s="20">
        <f>IF(ISTEXT($C12),COUNTA($C$8:$C12),"")</f>
        <v>3</v>
      </c>
      <c r="B12" s="59" t="s">
        <v>173</v>
      </c>
      <c r="C12" s="63" t="s">
        <v>62</v>
      </c>
      <c r="D12" s="15">
        <v>1</v>
      </c>
      <c r="E12" s="141"/>
      <c r="F12" s="64">
        <f t="shared" ref="F12:F14" si="0">D12*E12</f>
        <v>0</v>
      </c>
    </row>
    <row r="13" spans="1:6" s="62" customFormat="1">
      <c r="A13" s="20">
        <f>IF(ISTEXT($C13),COUNTA($C$8:$C13),"")</f>
        <v>4</v>
      </c>
      <c r="B13" s="59" t="s">
        <v>174</v>
      </c>
      <c r="C13" s="63" t="s">
        <v>171</v>
      </c>
      <c r="D13" s="15">
        <v>1</v>
      </c>
      <c r="E13" s="141"/>
      <c r="F13" s="64">
        <f t="shared" si="0"/>
        <v>0</v>
      </c>
    </row>
    <row r="14" spans="1:6" s="62" customFormat="1">
      <c r="A14" s="20">
        <f>IF(ISTEXT($C14),COUNTA($C$8:$C14),"")</f>
        <v>5</v>
      </c>
      <c r="B14" s="59" t="s">
        <v>175</v>
      </c>
      <c r="C14" s="63" t="s">
        <v>62</v>
      </c>
      <c r="D14" s="15">
        <v>1</v>
      </c>
      <c r="E14" s="141"/>
      <c r="F14" s="64">
        <f t="shared" si="0"/>
        <v>0</v>
      </c>
    </row>
    <row r="15" spans="1:6" s="62" customFormat="1">
      <c r="A15" s="20" t="str">
        <f>IF(ISTEXT($C15),COUNTA($C$8:$C15),"")</f>
        <v/>
      </c>
      <c r="B15" s="59"/>
      <c r="C15" s="65"/>
      <c r="D15" s="65"/>
      <c r="E15" s="16"/>
      <c r="F15" s="66"/>
    </row>
    <row r="16" spans="1:6" s="58" customFormat="1" ht="15">
      <c r="A16" s="20" t="str">
        <f>IF(ISTEXT($C16),COUNTA($C$8:$C16),"")</f>
        <v/>
      </c>
      <c r="B16" s="67" t="s">
        <v>40</v>
      </c>
      <c r="C16" s="56"/>
      <c r="D16" s="56"/>
      <c r="E16" s="10"/>
      <c r="F16" s="57"/>
    </row>
    <row r="17" spans="1:6" s="62" customFormat="1">
      <c r="A17" s="20">
        <f>IF(ISTEXT($C17),COUNTA($C$8:$C17),"")</f>
        <v>6</v>
      </c>
      <c r="B17" s="59" t="s">
        <v>41</v>
      </c>
      <c r="C17" s="68" t="s">
        <v>26</v>
      </c>
      <c r="D17" s="15">
        <v>1</v>
      </c>
      <c r="E17" s="141"/>
      <c r="F17" s="64">
        <f t="shared" ref="F17:F19" si="1">D17*E17</f>
        <v>0</v>
      </c>
    </row>
    <row r="18" spans="1:6" s="62" customFormat="1" ht="51">
      <c r="A18" s="20">
        <f>IF(ISTEXT($C18),COUNTA($C$8:$C18),"")</f>
        <v>7</v>
      </c>
      <c r="B18" s="59" t="s">
        <v>177</v>
      </c>
      <c r="C18" s="68" t="s">
        <v>26</v>
      </c>
      <c r="D18" s="15">
        <v>1</v>
      </c>
      <c r="E18" s="141"/>
      <c r="F18" s="64">
        <f t="shared" si="1"/>
        <v>0</v>
      </c>
    </row>
    <row r="19" spans="1:6" s="62" customFormat="1" ht="38.25">
      <c r="A19" s="20">
        <f>IF(ISTEXT($C19),COUNTA($C$8:$C19),"")</f>
        <v>8</v>
      </c>
      <c r="B19" s="59" t="s">
        <v>176</v>
      </c>
      <c r="C19" s="68" t="s">
        <v>26</v>
      </c>
      <c r="D19" s="15">
        <v>1</v>
      </c>
      <c r="E19" s="141"/>
      <c r="F19" s="64">
        <f t="shared" si="1"/>
        <v>0</v>
      </c>
    </row>
    <row r="20" spans="1:6" s="62" customFormat="1">
      <c r="A20" s="20" t="str">
        <f>IF(ISTEXT($C20),COUNTA($C$8:$C20),"")</f>
        <v/>
      </c>
      <c r="B20" s="59"/>
      <c r="C20" s="68"/>
      <c r="D20" s="68"/>
      <c r="E20" s="4"/>
      <c r="F20" s="59"/>
    </row>
    <row r="21" spans="1:6" s="58" customFormat="1" ht="15">
      <c r="A21" s="20" t="str">
        <f>IF(ISTEXT($C21),COUNTA($C$8:$C21),"")</f>
        <v/>
      </c>
      <c r="B21" s="56" t="s">
        <v>42</v>
      </c>
      <c r="C21" s="56"/>
      <c r="D21" s="56"/>
      <c r="E21" s="10"/>
      <c r="F21" s="57"/>
    </row>
    <row r="22" spans="1:6" s="62" customFormat="1" ht="25.5">
      <c r="A22" s="20">
        <f>IF(ISTEXT($C22),COUNTA($C$8:$C22),"")</f>
        <v>9</v>
      </c>
      <c r="B22" s="59" t="s">
        <v>43</v>
      </c>
      <c r="C22" s="68" t="s">
        <v>5</v>
      </c>
      <c r="D22" s="15">
        <v>1</v>
      </c>
      <c r="E22" s="141"/>
      <c r="F22" s="64">
        <f t="shared" ref="F22:F24" si="2">D22*E22</f>
        <v>0</v>
      </c>
    </row>
    <row r="23" spans="1:6" s="62" customFormat="1" ht="25.5">
      <c r="A23" s="20">
        <f>IF(ISTEXT($C23),COUNTA($C$8:$C23),"")</f>
        <v>10</v>
      </c>
      <c r="B23" s="59" t="s">
        <v>44</v>
      </c>
      <c r="C23" s="68" t="s">
        <v>5</v>
      </c>
      <c r="D23" s="15">
        <v>1</v>
      </c>
      <c r="E23" s="141"/>
      <c r="F23" s="64">
        <f t="shared" si="2"/>
        <v>0</v>
      </c>
    </row>
    <row r="24" spans="1:6" s="62" customFormat="1" ht="25.5">
      <c r="A24" s="20">
        <f>IF(ISTEXT($C24),COUNTA($C$8:$C24),"")</f>
        <v>11</v>
      </c>
      <c r="B24" s="69" t="s">
        <v>419</v>
      </c>
      <c r="C24" s="68" t="s">
        <v>5</v>
      </c>
      <c r="D24" s="15">
        <v>1</v>
      </c>
      <c r="E24" s="141"/>
      <c r="F24" s="64">
        <f t="shared" si="2"/>
        <v>0</v>
      </c>
    </row>
    <row r="25" spans="1:6" s="62" customFormat="1">
      <c r="A25" s="20" t="str">
        <f>IF(ISTEXT($C25),COUNTA($C$8:$C25),"")</f>
        <v/>
      </c>
      <c r="B25" s="59"/>
      <c r="C25" s="68"/>
      <c r="D25" s="68"/>
      <c r="E25" s="4"/>
      <c r="F25" s="59"/>
    </row>
    <row r="26" spans="1:6" s="58" customFormat="1" ht="15">
      <c r="A26" s="20" t="str">
        <f>IF(ISTEXT($C26),COUNTA($C$8:$C26),"")</f>
        <v/>
      </c>
      <c r="B26" s="56" t="s">
        <v>45</v>
      </c>
      <c r="C26" s="56"/>
      <c r="D26" s="56"/>
      <c r="E26" s="10"/>
      <c r="F26" s="57"/>
    </row>
    <row r="27" spans="1:6" s="62" customFormat="1" ht="25.5">
      <c r="A27" s="20">
        <f>IF(ISTEXT($C27),COUNTA($C$8:$C27),"")</f>
        <v>12</v>
      </c>
      <c r="B27" s="59" t="s">
        <v>312</v>
      </c>
      <c r="C27" s="68" t="s">
        <v>309</v>
      </c>
      <c r="D27" s="70">
        <v>0</v>
      </c>
      <c r="E27" s="21">
        <v>0</v>
      </c>
      <c r="F27" s="71">
        <v>0</v>
      </c>
    </row>
    <row r="28" spans="1:6" s="62" customFormat="1">
      <c r="A28" s="20">
        <f>IF(ISTEXT($C28),COUNTA($C$8:$C28),"")</f>
        <v>13</v>
      </c>
      <c r="B28" s="59" t="s">
        <v>307</v>
      </c>
      <c r="C28" s="68" t="s">
        <v>26</v>
      </c>
      <c r="D28" s="15">
        <v>1</v>
      </c>
      <c r="E28" s="141"/>
      <c r="F28" s="64">
        <f t="shared" ref="F28:F30" si="3">D28*E28</f>
        <v>0</v>
      </c>
    </row>
    <row r="29" spans="1:6" s="62" customFormat="1">
      <c r="A29" s="20">
        <f>IF(ISTEXT($C29),COUNTA($C$8:$C29),"")</f>
        <v>14</v>
      </c>
      <c r="B29" s="59" t="s">
        <v>308</v>
      </c>
      <c r="C29" s="68" t="s">
        <v>26</v>
      </c>
      <c r="D29" s="15">
        <v>1</v>
      </c>
      <c r="E29" s="141"/>
      <c r="F29" s="64">
        <f t="shared" si="3"/>
        <v>0</v>
      </c>
    </row>
    <row r="30" spans="1:6" s="62" customFormat="1" ht="25.5">
      <c r="A30" s="20">
        <f>IF(ISTEXT($C30),COUNTA($C$8:$C30),"")</f>
        <v>15</v>
      </c>
      <c r="B30" s="59" t="s">
        <v>178</v>
      </c>
      <c r="C30" s="68" t="s">
        <v>26</v>
      </c>
      <c r="D30" s="15">
        <v>1</v>
      </c>
      <c r="E30" s="141"/>
      <c r="F30" s="64">
        <f t="shared" si="3"/>
        <v>0</v>
      </c>
    </row>
    <row r="31" spans="1:6" s="62" customFormat="1">
      <c r="A31" s="20" t="str">
        <f>IF(ISTEXT($C31),COUNTA($C$8:$C31),"")</f>
        <v/>
      </c>
      <c r="B31" s="59"/>
      <c r="C31" s="68"/>
      <c r="D31" s="68"/>
      <c r="E31" s="4"/>
      <c r="F31" s="59"/>
    </row>
    <row r="32" spans="1:6" s="58" customFormat="1" ht="15">
      <c r="A32" s="20" t="str">
        <f>IF(ISTEXT($C32),COUNTA($C$8:$C32),"")</f>
        <v/>
      </c>
      <c r="B32" s="56" t="s">
        <v>46</v>
      </c>
      <c r="C32" s="56"/>
      <c r="D32" s="56"/>
      <c r="E32" s="10"/>
      <c r="F32" s="57"/>
    </row>
    <row r="33" spans="1:6" s="62" customFormat="1" ht="38.25">
      <c r="A33" s="20">
        <f>IF(ISTEXT($C33),COUNTA($C$8:$C33),"")</f>
        <v>16</v>
      </c>
      <c r="B33" s="59" t="s">
        <v>47</v>
      </c>
      <c r="C33" s="68" t="s">
        <v>315</v>
      </c>
      <c r="D33" s="15">
        <v>1</v>
      </c>
      <c r="E33" s="141"/>
      <c r="F33" s="64">
        <f t="shared" ref="F33" si="4">D33*E33</f>
        <v>0</v>
      </c>
    </row>
    <row r="34" spans="1:6" s="58" customFormat="1" ht="15">
      <c r="A34" s="20" t="str">
        <f>IF(ISTEXT($C34),COUNTA($C$8:$C34),"")</f>
        <v/>
      </c>
      <c r="B34" s="72" t="s">
        <v>313</v>
      </c>
      <c r="C34" s="73"/>
      <c r="D34" s="73"/>
      <c r="E34" s="6"/>
      <c r="F34" s="75">
        <f>SUM(F10:F33)</f>
        <v>0</v>
      </c>
    </row>
    <row r="35" spans="1:6" s="62" customFormat="1" ht="13.5" thickBot="1">
      <c r="A35" s="20" t="str">
        <f>IF(ISTEXT($C35),COUNTA($C$8:$C35),"")</f>
        <v/>
      </c>
      <c r="B35" s="59"/>
      <c r="C35" s="68"/>
      <c r="D35" s="68"/>
      <c r="E35" s="4"/>
      <c r="F35" s="59"/>
    </row>
    <row r="36" spans="1:6" s="55" customFormat="1" ht="16.149999999999999" customHeight="1" thickBot="1">
      <c r="A36" s="76"/>
      <c r="B36" s="76" t="s">
        <v>159</v>
      </c>
      <c r="C36" s="53"/>
      <c r="D36" s="53"/>
      <c r="E36" s="11"/>
      <c r="F36" s="54"/>
    </row>
    <row r="37" spans="1:6" s="58" customFormat="1" ht="27.75" customHeight="1">
      <c r="A37" s="162" t="s">
        <v>1</v>
      </c>
      <c r="B37" s="163"/>
      <c r="C37" s="163"/>
      <c r="D37" s="163"/>
      <c r="E37" s="163"/>
      <c r="F37" s="164"/>
    </row>
    <row r="38" spans="1:6" s="58" customFormat="1" ht="15">
      <c r="A38" s="73"/>
      <c r="B38" s="77"/>
      <c r="C38" s="73"/>
      <c r="D38" s="73"/>
      <c r="E38" s="5"/>
      <c r="F38" s="78"/>
    </row>
    <row r="39" spans="1:6" s="58" customFormat="1" ht="14.25" customHeight="1">
      <c r="A39" s="12" t="str">
        <f>IF(ISTEXT($C39),COUNTA($C$7:$C39),"")</f>
        <v/>
      </c>
      <c r="B39" s="56" t="s">
        <v>2</v>
      </c>
      <c r="C39" s="56"/>
      <c r="D39" s="56"/>
      <c r="E39" s="10"/>
      <c r="F39" s="57"/>
    </row>
    <row r="40" spans="1:6" s="62" customFormat="1" ht="25.5">
      <c r="A40" s="20">
        <f>IF(ISTEXT($C40),COUNTA($C$8:$C40),"")</f>
        <v>17</v>
      </c>
      <c r="B40" s="59" t="s">
        <v>410</v>
      </c>
      <c r="C40" s="68" t="s">
        <v>3</v>
      </c>
      <c r="D40" s="15">
        <v>1</v>
      </c>
      <c r="E40" s="141"/>
      <c r="F40" s="64">
        <f t="shared" ref="F40:F44" si="5">D40*E40</f>
        <v>0</v>
      </c>
    </row>
    <row r="41" spans="1:6" s="62" customFormat="1" ht="38.25">
      <c r="A41" s="20">
        <f>IF(ISTEXT($C41),COUNTA($C$8:$C41),"")</f>
        <v>18</v>
      </c>
      <c r="B41" s="59" t="s">
        <v>179</v>
      </c>
      <c r="C41" s="68" t="s">
        <v>3</v>
      </c>
      <c r="D41" s="15">
        <v>1</v>
      </c>
      <c r="E41" s="141"/>
      <c r="F41" s="64">
        <f t="shared" si="5"/>
        <v>0</v>
      </c>
    </row>
    <row r="42" spans="1:6" s="62" customFormat="1" ht="25.5">
      <c r="A42" s="20">
        <f>IF(ISTEXT($C42),COUNTA($C$8:$C42),"")</f>
        <v>19</v>
      </c>
      <c r="B42" s="59" t="s">
        <v>4</v>
      </c>
      <c r="C42" s="68" t="s">
        <v>5</v>
      </c>
      <c r="D42" s="15">
        <v>1</v>
      </c>
      <c r="E42" s="141"/>
      <c r="F42" s="64">
        <f t="shared" si="5"/>
        <v>0</v>
      </c>
    </row>
    <row r="43" spans="1:6" s="62" customFormat="1" ht="25.5">
      <c r="A43" s="20">
        <f>IF(ISTEXT($C43),COUNTA($C$8:$C43),"")</f>
        <v>20</v>
      </c>
      <c r="B43" s="59" t="s">
        <v>6</v>
      </c>
      <c r="C43" s="68" t="s">
        <v>5</v>
      </c>
      <c r="D43" s="15">
        <v>1</v>
      </c>
      <c r="E43" s="141"/>
      <c r="F43" s="64">
        <f t="shared" si="5"/>
        <v>0</v>
      </c>
    </row>
    <row r="44" spans="1:6" s="62" customFormat="1" ht="38.25">
      <c r="A44" s="20">
        <f>IF(ISTEXT($C44),COUNTA($C$8:$C44),"")</f>
        <v>21</v>
      </c>
      <c r="B44" s="59" t="s">
        <v>7</v>
      </c>
      <c r="C44" s="68" t="s">
        <v>5</v>
      </c>
      <c r="D44" s="15">
        <v>1</v>
      </c>
      <c r="E44" s="141"/>
      <c r="F44" s="64">
        <f t="shared" si="5"/>
        <v>0</v>
      </c>
    </row>
    <row r="45" spans="1:6" s="62" customFormat="1">
      <c r="A45" s="20" t="str">
        <f>IF(ISTEXT($C45),COUNTA($C$8:$C45),"")</f>
        <v/>
      </c>
      <c r="B45" s="59"/>
      <c r="C45" s="68"/>
      <c r="D45" s="68"/>
      <c r="E45" s="3"/>
      <c r="F45" s="79"/>
    </row>
    <row r="46" spans="1:6" s="58" customFormat="1" ht="14.25" customHeight="1">
      <c r="A46" s="20" t="str">
        <f>IF(ISTEXT($C46),COUNTA($C$8:$C46),"")</f>
        <v/>
      </c>
      <c r="B46" s="56" t="s">
        <v>390</v>
      </c>
      <c r="C46" s="56"/>
      <c r="D46" s="56"/>
      <c r="E46" s="10"/>
      <c r="F46" s="57"/>
    </row>
    <row r="47" spans="1:6" s="62" customFormat="1">
      <c r="A47" s="20">
        <f>IF(ISTEXT($C47),COUNTA($C$8:$C47),"")</f>
        <v>22</v>
      </c>
      <c r="B47" s="59" t="s">
        <v>8</v>
      </c>
      <c r="C47" s="68" t="s">
        <v>9</v>
      </c>
      <c r="D47" s="15">
        <v>1</v>
      </c>
      <c r="E47" s="141"/>
      <c r="F47" s="64">
        <f t="shared" ref="F47:F51" si="6">D47*E47</f>
        <v>0</v>
      </c>
    </row>
    <row r="48" spans="1:6" s="62" customFormat="1">
      <c r="A48" s="20">
        <f>IF(ISTEXT($C48),COUNTA($C$8:$C48),"")</f>
        <v>23</v>
      </c>
      <c r="B48" s="59" t="s">
        <v>10</v>
      </c>
      <c r="C48" s="68" t="s">
        <v>9</v>
      </c>
      <c r="D48" s="15">
        <v>1</v>
      </c>
      <c r="E48" s="141"/>
      <c r="F48" s="64">
        <f t="shared" si="6"/>
        <v>0</v>
      </c>
    </row>
    <row r="49" spans="1:6" s="62" customFormat="1">
      <c r="A49" s="20">
        <f>IF(ISTEXT($C49),COUNTA($C$8:$C49),"")</f>
        <v>24</v>
      </c>
      <c r="B49" s="59" t="s">
        <v>11</v>
      </c>
      <c r="C49" s="68" t="s">
        <v>9</v>
      </c>
      <c r="D49" s="15">
        <v>1</v>
      </c>
      <c r="E49" s="141"/>
      <c r="F49" s="64">
        <f t="shared" si="6"/>
        <v>0</v>
      </c>
    </row>
    <row r="50" spans="1:6" s="62" customFormat="1">
      <c r="A50" s="20">
        <f>IF(ISTEXT($C50),COUNTA($C$8:$C50),"")</f>
        <v>25</v>
      </c>
      <c r="B50" s="59" t="s">
        <v>12</v>
      </c>
      <c r="C50" s="68" t="s">
        <v>9</v>
      </c>
      <c r="D50" s="15">
        <v>1</v>
      </c>
      <c r="E50" s="141"/>
      <c r="F50" s="64">
        <f t="shared" si="6"/>
        <v>0</v>
      </c>
    </row>
    <row r="51" spans="1:6" s="62" customFormat="1">
      <c r="A51" s="20">
        <f>IF(ISTEXT($C51),COUNTA($C$8:$C51),"")</f>
        <v>26</v>
      </c>
      <c r="B51" s="59" t="s">
        <v>13</v>
      </c>
      <c r="C51" s="68" t="s">
        <v>9</v>
      </c>
      <c r="D51" s="15">
        <v>1</v>
      </c>
      <c r="E51" s="141"/>
      <c r="F51" s="64">
        <f t="shared" si="6"/>
        <v>0</v>
      </c>
    </row>
    <row r="52" spans="1:6" s="62" customFormat="1">
      <c r="A52" s="20" t="str">
        <f>IF(ISTEXT($C52),COUNTA($C$8:$C52),"")</f>
        <v/>
      </c>
      <c r="B52" s="59"/>
      <c r="C52" s="68"/>
      <c r="D52" s="68"/>
      <c r="E52" s="3"/>
      <c r="F52" s="79"/>
    </row>
    <row r="53" spans="1:6" s="58" customFormat="1" ht="14.25" customHeight="1">
      <c r="A53" s="20" t="str">
        <f>IF(ISTEXT($C53),COUNTA($C$8:$C53),"")</f>
        <v/>
      </c>
      <c r="B53" s="56" t="s">
        <v>391</v>
      </c>
      <c r="C53" s="56"/>
      <c r="D53" s="56"/>
      <c r="E53" s="10"/>
      <c r="F53" s="57"/>
    </row>
    <row r="54" spans="1:6" s="62" customFormat="1">
      <c r="A54" s="20">
        <f>IF(ISTEXT($C54),COUNTA($C$8:$C54),"")</f>
        <v>27</v>
      </c>
      <c r="B54" s="59" t="s">
        <v>14</v>
      </c>
      <c r="C54" s="68" t="s">
        <v>9</v>
      </c>
      <c r="D54" s="15">
        <v>1</v>
      </c>
      <c r="E54" s="141"/>
      <c r="F54" s="64">
        <f t="shared" ref="F54:F58" si="7">D54*E54</f>
        <v>0</v>
      </c>
    </row>
    <row r="55" spans="1:6" s="62" customFormat="1">
      <c r="A55" s="20">
        <f>IF(ISTEXT($C55),COUNTA($C$8:$C55),"")</f>
        <v>28</v>
      </c>
      <c r="B55" s="59" t="s">
        <v>15</v>
      </c>
      <c r="C55" s="68" t="s">
        <v>9</v>
      </c>
      <c r="D55" s="15">
        <v>1</v>
      </c>
      <c r="E55" s="141"/>
      <c r="F55" s="64">
        <f t="shared" si="7"/>
        <v>0</v>
      </c>
    </row>
    <row r="56" spans="1:6" s="62" customFormat="1">
      <c r="A56" s="20">
        <f>IF(ISTEXT($C56),COUNTA($C$8:$C56),"")</f>
        <v>29</v>
      </c>
      <c r="B56" s="59" t="s">
        <v>16</v>
      </c>
      <c r="C56" s="68" t="s">
        <v>9</v>
      </c>
      <c r="D56" s="15">
        <v>1</v>
      </c>
      <c r="E56" s="141"/>
      <c r="F56" s="64">
        <f t="shared" si="7"/>
        <v>0</v>
      </c>
    </row>
    <row r="57" spans="1:6" s="62" customFormat="1">
      <c r="A57" s="20">
        <f>IF(ISTEXT($C57),COUNTA($C$8:$C57),"")</f>
        <v>30</v>
      </c>
      <c r="B57" s="59" t="s">
        <v>17</v>
      </c>
      <c r="C57" s="68" t="s">
        <v>9</v>
      </c>
      <c r="D57" s="15">
        <v>1</v>
      </c>
      <c r="E57" s="141"/>
      <c r="F57" s="64">
        <f t="shared" si="7"/>
        <v>0</v>
      </c>
    </row>
    <row r="58" spans="1:6" s="62" customFormat="1">
      <c r="A58" s="20">
        <f>IF(ISTEXT($C58),COUNTA($C$8:$C58),"")</f>
        <v>31</v>
      </c>
      <c r="B58" s="59" t="s">
        <v>18</v>
      </c>
      <c r="C58" s="68" t="s">
        <v>9</v>
      </c>
      <c r="D58" s="15">
        <v>1</v>
      </c>
      <c r="E58" s="141"/>
      <c r="F58" s="64">
        <f t="shared" si="7"/>
        <v>0</v>
      </c>
    </row>
    <row r="59" spans="1:6" s="62" customFormat="1">
      <c r="A59" s="20" t="str">
        <f>IF(ISTEXT($C59),COUNTA($C$8:$C59),"")</f>
        <v/>
      </c>
      <c r="B59" s="59"/>
      <c r="C59" s="68"/>
      <c r="D59" s="68"/>
      <c r="E59" s="3"/>
      <c r="F59" s="79"/>
    </row>
    <row r="60" spans="1:6" s="58" customFormat="1" ht="14.25" customHeight="1">
      <c r="A60" s="20" t="str">
        <f>IF(ISTEXT($C60),COUNTA($C$8:$C60),"")</f>
        <v/>
      </c>
      <c r="B60" s="56" t="s">
        <v>181</v>
      </c>
      <c r="C60" s="56"/>
      <c r="D60" s="56"/>
      <c r="E60" s="10"/>
      <c r="F60" s="57"/>
    </row>
    <row r="61" spans="1:6" s="62" customFormat="1">
      <c r="A61" s="20">
        <f>IF(ISTEXT($C61),COUNTA($C$8:$C61),"")</f>
        <v>32</v>
      </c>
      <c r="B61" s="59" t="s">
        <v>14</v>
      </c>
      <c r="C61" s="68" t="s">
        <v>9</v>
      </c>
      <c r="D61" s="15">
        <v>1</v>
      </c>
      <c r="E61" s="141"/>
      <c r="F61" s="64">
        <f t="shared" ref="F61:F63" si="8">D61*E61</f>
        <v>0</v>
      </c>
    </row>
    <row r="62" spans="1:6" s="62" customFormat="1">
      <c r="A62" s="20">
        <f>IF(ISTEXT($C62),COUNTA($C$8:$C62),"")</f>
        <v>33</v>
      </c>
      <c r="B62" s="59" t="s">
        <v>15</v>
      </c>
      <c r="C62" s="68" t="s">
        <v>9</v>
      </c>
      <c r="D62" s="15">
        <v>1</v>
      </c>
      <c r="E62" s="141"/>
      <c r="F62" s="64">
        <f t="shared" si="8"/>
        <v>0</v>
      </c>
    </row>
    <row r="63" spans="1:6" s="62" customFormat="1">
      <c r="A63" s="20">
        <f>IF(ISTEXT($C63),COUNTA($C$8:$C63),"")</f>
        <v>34</v>
      </c>
      <c r="B63" s="59" t="s">
        <v>16</v>
      </c>
      <c r="C63" s="68" t="s">
        <v>9</v>
      </c>
      <c r="D63" s="15">
        <v>1</v>
      </c>
      <c r="E63" s="141"/>
      <c r="F63" s="64">
        <f t="shared" si="8"/>
        <v>0</v>
      </c>
    </row>
    <row r="64" spans="1:6" s="62" customFormat="1">
      <c r="A64" s="20" t="str">
        <f>IF(ISTEXT($C64),COUNTA($C$8:$C64),"")</f>
        <v/>
      </c>
      <c r="B64" s="59"/>
      <c r="C64" s="68"/>
      <c r="D64" s="68"/>
      <c r="E64" s="3"/>
      <c r="F64" s="79"/>
    </row>
    <row r="65" spans="1:6" s="58" customFormat="1" ht="14.25" customHeight="1">
      <c r="A65" s="20" t="str">
        <f>IF(ISTEXT($C65),COUNTA($C$8:$C65),"")</f>
        <v/>
      </c>
      <c r="B65" s="56" t="s">
        <v>392</v>
      </c>
      <c r="C65" s="56"/>
      <c r="D65" s="56"/>
      <c r="E65" s="10"/>
      <c r="F65" s="57"/>
    </row>
    <row r="66" spans="1:6" s="62" customFormat="1">
      <c r="A66" s="20">
        <f>IF(ISTEXT($C66),COUNTA($C$8:$C66),"")</f>
        <v>35</v>
      </c>
      <c r="B66" s="59" t="s">
        <v>21</v>
      </c>
      <c r="C66" s="68" t="s">
        <v>9</v>
      </c>
      <c r="D66" s="15">
        <v>1</v>
      </c>
      <c r="E66" s="141"/>
      <c r="F66" s="64">
        <f t="shared" ref="F66:F68" si="9">D66*E66</f>
        <v>0</v>
      </c>
    </row>
    <row r="67" spans="1:6" s="62" customFormat="1">
      <c r="A67" s="20">
        <f>IF(ISTEXT($C67),COUNTA($C$8:$C67),"")</f>
        <v>36</v>
      </c>
      <c r="B67" s="59" t="s">
        <v>19</v>
      </c>
      <c r="C67" s="68" t="s">
        <v>9</v>
      </c>
      <c r="D67" s="15">
        <v>1</v>
      </c>
      <c r="E67" s="141"/>
      <c r="F67" s="64">
        <f t="shared" si="9"/>
        <v>0</v>
      </c>
    </row>
    <row r="68" spans="1:6" s="62" customFormat="1">
      <c r="A68" s="20">
        <f>IF(ISTEXT($C68),COUNTA($C$8:$C68),"")</f>
        <v>37</v>
      </c>
      <c r="B68" s="59" t="s">
        <v>20</v>
      </c>
      <c r="C68" s="68" t="s">
        <v>9</v>
      </c>
      <c r="D68" s="15">
        <v>1</v>
      </c>
      <c r="E68" s="141"/>
      <c r="F68" s="64">
        <f t="shared" si="9"/>
        <v>0</v>
      </c>
    </row>
    <row r="69" spans="1:6" s="62" customFormat="1">
      <c r="A69" s="20" t="str">
        <f>IF(ISTEXT($C69),COUNTA($C$8:$C69),"")</f>
        <v/>
      </c>
      <c r="B69" s="59"/>
      <c r="C69" s="68"/>
      <c r="D69" s="68"/>
      <c r="E69" s="3"/>
      <c r="F69" s="79"/>
    </row>
    <row r="70" spans="1:6" s="58" customFormat="1" ht="14.25" customHeight="1">
      <c r="A70" s="20" t="str">
        <f>IF(ISTEXT($C70),COUNTA($C$8:$C70),"")</f>
        <v/>
      </c>
      <c r="B70" s="56" t="s">
        <v>393</v>
      </c>
      <c r="C70" s="56"/>
      <c r="D70" s="56"/>
      <c r="E70" s="10"/>
      <c r="F70" s="57"/>
    </row>
    <row r="71" spans="1:6" s="62" customFormat="1">
      <c r="A71" s="20">
        <f>IF(ISTEXT($C71),COUNTA($C$8:$C71),"")</f>
        <v>38</v>
      </c>
      <c r="B71" s="59" t="s">
        <v>21</v>
      </c>
      <c r="C71" s="68" t="s">
        <v>9</v>
      </c>
      <c r="D71" s="15">
        <v>1</v>
      </c>
      <c r="E71" s="141"/>
      <c r="F71" s="64">
        <f t="shared" ref="F71:F72" si="10">D71*E71</f>
        <v>0</v>
      </c>
    </row>
    <row r="72" spans="1:6" s="62" customFormat="1">
      <c r="A72" s="20">
        <f>IF(ISTEXT($C72),COUNTA($C$8:$C72),"")</f>
        <v>39</v>
      </c>
      <c r="B72" s="59" t="s">
        <v>180</v>
      </c>
      <c r="C72" s="68" t="s">
        <v>9</v>
      </c>
      <c r="D72" s="15">
        <v>1</v>
      </c>
      <c r="E72" s="141"/>
      <c r="F72" s="64">
        <f t="shared" si="10"/>
        <v>0</v>
      </c>
    </row>
    <row r="73" spans="1:6" s="62" customFormat="1">
      <c r="A73" s="20" t="str">
        <f>IF(ISTEXT($C73),COUNTA($C$8:$C73),"")</f>
        <v/>
      </c>
      <c r="B73" s="59"/>
      <c r="C73" s="68"/>
      <c r="D73" s="68"/>
      <c r="E73" s="3"/>
      <c r="F73" s="79"/>
    </row>
    <row r="74" spans="1:6" s="58" customFormat="1" ht="14.25" customHeight="1">
      <c r="A74" s="20" t="str">
        <f>IF(ISTEXT($C74),COUNTA($C$8:$C74),"")</f>
        <v/>
      </c>
      <c r="B74" s="56" t="s">
        <v>22</v>
      </c>
      <c r="C74" s="56"/>
      <c r="D74" s="56"/>
      <c r="E74" s="10"/>
      <c r="F74" s="57"/>
    </row>
    <row r="75" spans="1:6" s="62" customFormat="1">
      <c r="A75" s="20">
        <f>IF(ISTEXT($C75),COUNTA($C$8:$C75),"")</f>
        <v>40</v>
      </c>
      <c r="B75" s="59" t="s">
        <v>23</v>
      </c>
      <c r="C75" s="68" t="s">
        <v>5</v>
      </c>
      <c r="D75" s="15">
        <v>1</v>
      </c>
      <c r="E75" s="141"/>
      <c r="F75" s="64">
        <f t="shared" ref="F75:F76" si="11">D75*E75</f>
        <v>0</v>
      </c>
    </row>
    <row r="76" spans="1:6" s="62" customFormat="1">
      <c r="A76" s="20">
        <f>IF(ISTEXT($C76),COUNTA($C$8:$C76),"")</f>
        <v>41</v>
      </c>
      <c r="B76" s="59" t="s">
        <v>24</v>
      </c>
      <c r="C76" s="68" t="s">
        <v>5</v>
      </c>
      <c r="D76" s="15">
        <v>1</v>
      </c>
      <c r="E76" s="141"/>
      <c r="F76" s="64">
        <f t="shared" si="11"/>
        <v>0</v>
      </c>
    </row>
    <row r="77" spans="1:6" s="62" customFormat="1">
      <c r="A77" s="20" t="str">
        <f>IF(ISTEXT($C77),COUNTA($C$8:$C77),"")</f>
        <v/>
      </c>
      <c r="B77" s="59"/>
      <c r="C77" s="68"/>
      <c r="D77" s="68"/>
      <c r="E77" s="3"/>
      <c r="F77" s="79"/>
    </row>
    <row r="78" spans="1:6" s="58" customFormat="1" ht="14.25" customHeight="1">
      <c r="A78" s="20" t="str">
        <f>IF(ISTEXT($C78),COUNTA($C$8:$C78),"")</f>
        <v/>
      </c>
      <c r="B78" s="56" t="s">
        <v>27</v>
      </c>
      <c r="C78" s="56"/>
      <c r="D78" s="56"/>
      <c r="E78" s="10"/>
      <c r="F78" s="57"/>
    </row>
    <row r="79" spans="1:6" s="62" customFormat="1" ht="38.25">
      <c r="A79" s="20">
        <f>IF(ISTEXT($C79),COUNTA($C$8:$C79),"")</f>
        <v>42</v>
      </c>
      <c r="B79" s="59" t="s">
        <v>28</v>
      </c>
      <c r="C79" s="68" t="s">
        <v>309</v>
      </c>
      <c r="D79" s="70">
        <v>0</v>
      </c>
      <c r="E79" s="21">
        <v>0</v>
      </c>
      <c r="F79" s="71">
        <v>0</v>
      </c>
    </row>
    <row r="80" spans="1:6" s="62" customFormat="1">
      <c r="A80" s="20">
        <f>IF(ISTEXT($C80),COUNTA($C$8:$C80),"")</f>
        <v>43</v>
      </c>
      <c r="B80" s="59" t="s">
        <v>14</v>
      </c>
      <c r="C80" s="68" t="s">
        <v>5</v>
      </c>
      <c r="D80" s="15">
        <v>1</v>
      </c>
      <c r="E80" s="141"/>
      <c r="F80" s="64">
        <f t="shared" ref="F80:F82" si="12">D80*E80</f>
        <v>0</v>
      </c>
    </row>
    <row r="81" spans="1:6" s="62" customFormat="1">
      <c r="A81" s="20">
        <f>IF(ISTEXT($C81),COUNTA($C$8:$C81),"")</f>
        <v>44</v>
      </c>
      <c r="B81" s="59" t="s">
        <v>15</v>
      </c>
      <c r="C81" s="68" t="s">
        <v>5</v>
      </c>
      <c r="D81" s="15">
        <v>1</v>
      </c>
      <c r="E81" s="141"/>
      <c r="F81" s="64">
        <f t="shared" si="12"/>
        <v>0</v>
      </c>
    </row>
    <row r="82" spans="1:6" s="62" customFormat="1">
      <c r="A82" s="20">
        <f>IF(ISTEXT($C82),COUNTA($C$8:$C82),"")</f>
        <v>45</v>
      </c>
      <c r="B82" s="59" t="s">
        <v>16</v>
      </c>
      <c r="C82" s="68" t="s">
        <v>5</v>
      </c>
      <c r="D82" s="15">
        <v>1</v>
      </c>
      <c r="E82" s="141"/>
      <c r="F82" s="64">
        <f t="shared" si="12"/>
        <v>0</v>
      </c>
    </row>
    <row r="83" spans="1:6" s="62" customFormat="1">
      <c r="A83" s="20" t="str">
        <f>IF(ISTEXT($C83),COUNTA($C$8:$C83),"")</f>
        <v/>
      </c>
      <c r="B83" s="59"/>
      <c r="C83" s="68"/>
      <c r="D83" s="68"/>
      <c r="E83" s="3"/>
      <c r="F83" s="79"/>
    </row>
    <row r="84" spans="1:6" s="58" customFormat="1" ht="14.25" customHeight="1">
      <c r="A84" s="20" t="str">
        <f>IF(ISTEXT($C84),COUNTA($C$8:$C84),"")</f>
        <v/>
      </c>
      <c r="B84" s="80" t="s">
        <v>29</v>
      </c>
      <c r="C84" s="56"/>
      <c r="D84" s="56"/>
      <c r="E84" s="10"/>
      <c r="F84" s="57"/>
    </row>
    <row r="85" spans="1:6" s="62" customFormat="1">
      <c r="A85" s="20">
        <f>IF(ISTEXT($C85),COUNTA($C$8:$C85),"")</f>
        <v>46</v>
      </c>
      <c r="B85" s="59" t="s">
        <v>30</v>
      </c>
      <c r="C85" s="68" t="s">
        <v>5</v>
      </c>
      <c r="D85" s="15">
        <v>1</v>
      </c>
      <c r="E85" s="141"/>
      <c r="F85" s="64">
        <f t="shared" ref="F85:F90" si="13">D85*E85</f>
        <v>0</v>
      </c>
    </row>
    <row r="86" spans="1:6" s="62" customFormat="1">
      <c r="A86" s="20">
        <f>IF(ISTEXT($C86),COUNTA($C$8:$C86),"")</f>
        <v>47</v>
      </c>
      <c r="B86" s="59" t="s">
        <v>31</v>
      </c>
      <c r="C86" s="68" t="s">
        <v>5</v>
      </c>
      <c r="D86" s="15">
        <v>1</v>
      </c>
      <c r="E86" s="141"/>
      <c r="F86" s="64">
        <f t="shared" si="13"/>
        <v>0</v>
      </c>
    </row>
    <row r="87" spans="1:6" s="62" customFormat="1">
      <c r="A87" s="20">
        <f>IF(ISTEXT($C87),COUNTA($C$8:$C87),"")</f>
        <v>48</v>
      </c>
      <c r="B87" s="59" t="s">
        <v>32</v>
      </c>
      <c r="C87" s="68" t="s">
        <v>5</v>
      </c>
      <c r="D87" s="15">
        <v>1</v>
      </c>
      <c r="E87" s="141"/>
      <c r="F87" s="64">
        <f t="shared" si="13"/>
        <v>0</v>
      </c>
    </row>
    <row r="88" spans="1:6" s="62" customFormat="1">
      <c r="A88" s="20">
        <f>IF(ISTEXT($C88),COUNTA($C$8:$C88),"")</f>
        <v>49</v>
      </c>
      <c r="B88" s="59" t="s">
        <v>33</v>
      </c>
      <c r="C88" s="68" t="s">
        <v>5</v>
      </c>
      <c r="D88" s="15">
        <v>1</v>
      </c>
      <c r="E88" s="141"/>
      <c r="F88" s="64">
        <f t="shared" si="13"/>
        <v>0</v>
      </c>
    </row>
    <row r="89" spans="1:6" s="62" customFormat="1">
      <c r="A89" s="20">
        <f>IF(ISTEXT($C89),COUNTA($C$8:$C89),"")</f>
        <v>50</v>
      </c>
      <c r="B89" s="59" t="s">
        <v>34</v>
      </c>
      <c r="C89" s="68" t="s">
        <v>5</v>
      </c>
      <c r="D89" s="15">
        <v>1</v>
      </c>
      <c r="E89" s="141"/>
      <c r="F89" s="64">
        <f t="shared" si="13"/>
        <v>0</v>
      </c>
    </row>
    <row r="90" spans="1:6" s="62" customFormat="1">
      <c r="A90" s="20">
        <f>IF(ISTEXT($C90),COUNTA($C$8:$C90),"")</f>
        <v>51</v>
      </c>
      <c r="B90" s="59" t="s">
        <v>35</v>
      </c>
      <c r="C90" s="68" t="s">
        <v>5</v>
      </c>
      <c r="D90" s="15">
        <v>1</v>
      </c>
      <c r="E90" s="141"/>
      <c r="F90" s="64">
        <f t="shared" si="13"/>
        <v>0</v>
      </c>
    </row>
    <row r="91" spans="1:6" s="62" customFormat="1">
      <c r="A91" s="20" t="str">
        <f>IF(ISTEXT($C91),COUNTA($C$8:$C91),"")</f>
        <v/>
      </c>
      <c r="B91" s="59"/>
      <c r="C91" s="68"/>
      <c r="D91" s="68"/>
      <c r="E91" s="3"/>
      <c r="F91" s="79"/>
    </row>
    <row r="92" spans="1:6" s="58" customFormat="1" ht="14.25" customHeight="1">
      <c r="A92" s="20" t="str">
        <f>IF(ISTEXT($C92),COUNTA($C$8:$C92),"")</f>
        <v/>
      </c>
      <c r="B92" s="56" t="s">
        <v>36</v>
      </c>
      <c r="C92" s="56"/>
      <c r="D92" s="56"/>
      <c r="E92" s="10"/>
      <c r="F92" s="57"/>
    </row>
    <row r="93" spans="1:6" s="62" customFormat="1">
      <c r="A93" s="20">
        <f>IF(ISTEXT($C93),COUNTA($C$8:$C93),"")</f>
        <v>52</v>
      </c>
      <c r="B93" s="59" t="s">
        <v>37</v>
      </c>
      <c r="C93" s="68" t="s">
        <v>5</v>
      </c>
      <c r="D93" s="15">
        <v>1</v>
      </c>
      <c r="E93" s="141"/>
      <c r="F93" s="64">
        <f t="shared" ref="F93" si="14">D93*E93</f>
        <v>0</v>
      </c>
    </row>
    <row r="94" spans="1:6" s="62" customFormat="1">
      <c r="A94" s="20" t="str">
        <f>IF(ISTEXT($C94),COUNTA($C$8:$C94),"")</f>
        <v/>
      </c>
      <c r="B94" s="59"/>
      <c r="C94" s="68"/>
      <c r="D94" s="68"/>
      <c r="E94" s="3"/>
      <c r="F94" s="79"/>
    </row>
    <row r="95" spans="1:6" s="58" customFormat="1" ht="14.25" customHeight="1">
      <c r="A95" s="20" t="str">
        <f>IF(ISTEXT($C95),COUNTA($C$8:$C95),"")</f>
        <v/>
      </c>
      <c r="B95" s="56" t="s">
        <v>311</v>
      </c>
      <c r="C95" s="56"/>
      <c r="D95" s="56"/>
      <c r="E95" s="10"/>
      <c r="F95" s="57"/>
    </row>
    <row r="96" spans="1:6" s="62" customFormat="1">
      <c r="A96" s="20">
        <f>IF(ISTEXT($C96),COUNTA($C$8:$C96),"")</f>
        <v>53</v>
      </c>
      <c r="B96" s="59" t="s">
        <v>38</v>
      </c>
      <c r="C96" s="68" t="s">
        <v>5</v>
      </c>
      <c r="D96" s="15">
        <v>1</v>
      </c>
      <c r="E96" s="141"/>
      <c r="F96" s="64">
        <f t="shared" ref="F96" si="15">D96*E96</f>
        <v>0</v>
      </c>
    </row>
    <row r="97" spans="1:6" ht="13.5" thickBot="1">
      <c r="A97" s="20" t="str">
        <f>IF(ISTEXT($C97),COUNTA($C$8:$C97),"")</f>
        <v/>
      </c>
      <c r="B97" s="81"/>
      <c r="C97" s="81"/>
      <c r="D97" s="81"/>
      <c r="E97" s="19"/>
      <c r="F97" s="81"/>
    </row>
    <row r="98" spans="1:6" s="55" customFormat="1" ht="16.149999999999999" customHeight="1" thickBot="1">
      <c r="A98" s="20" t="str">
        <f>IF(ISTEXT($C98),COUNTA($C$8:$C98),"")</f>
        <v/>
      </c>
      <c r="B98" s="76" t="s">
        <v>157</v>
      </c>
      <c r="C98" s="53"/>
      <c r="D98" s="53"/>
      <c r="E98" s="11"/>
      <c r="F98" s="54"/>
    </row>
    <row r="99" spans="1:6" s="58" customFormat="1" ht="15">
      <c r="A99" s="20" t="str">
        <f>IF(ISTEXT($C99),COUNTA($C$8:$C99),"")</f>
        <v/>
      </c>
      <c r="B99" s="148" t="s">
        <v>48</v>
      </c>
      <c r="C99" s="148"/>
      <c r="D99" s="148"/>
      <c r="E99" s="148"/>
      <c r="F99" s="149"/>
    </row>
    <row r="100" spans="1:6" s="62" customFormat="1" ht="25.5">
      <c r="A100" s="20" t="str">
        <f>IF(ISTEXT($C100),COUNTA($C$8:$C100),"")</f>
        <v/>
      </c>
      <c r="B100" s="59" t="s">
        <v>49</v>
      </c>
      <c r="C100" s="68"/>
      <c r="D100" s="68"/>
      <c r="E100" s="4"/>
      <c r="F100" s="59"/>
    </row>
    <row r="101" spans="1:6" s="62" customFormat="1" ht="25.5">
      <c r="A101" s="20">
        <f>IF(ISTEXT($C101),COUNTA($C$8:$C101),"")</f>
        <v>54</v>
      </c>
      <c r="B101" s="59" t="s">
        <v>50</v>
      </c>
      <c r="C101" s="68" t="s">
        <v>309</v>
      </c>
      <c r="D101" s="70">
        <v>0</v>
      </c>
      <c r="E101" s="21">
        <v>0</v>
      </c>
      <c r="F101" s="71">
        <v>0</v>
      </c>
    </row>
    <row r="102" spans="1:6" s="62" customFormat="1">
      <c r="A102" s="20">
        <f>IF(ISTEXT($C102),COUNTA($C$8:$C102),"")</f>
        <v>55</v>
      </c>
      <c r="B102" s="59" t="s">
        <v>51</v>
      </c>
      <c r="C102" s="68" t="s">
        <v>9</v>
      </c>
      <c r="D102" s="15">
        <v>1</v>
      </c>
      <c r="E102" s="141"/>
      <c r="F102" s="64">
        <f t="shared" ref="F102:F105" si="16">D102*E102</f>
        <v>0</v>
      </c>
    </row>
    <row r="103" spans="1:6" s="62" customFormat="1">
      <c r="A103" s="20">
        <f>IF(ISTEXT($C103),COUNTA($C$8:$C103),"")</f>
        <v>56</v>
      </c>
      <c r="B103" s="59" t="s">
        <v>52</v>
      </c>
      <c r="C103" s="68" t="s">
        <v>9</v>
      </c>
      <c r="D103" s="15">
        <v>1</v>
      </c>
      <c r="E103" s="141"/>
      <c r="F103" s="64">
        <f t="shared" si="16"/>
        <v>0</v>
      </c>
    </row>
    <row r="104" spans="1:6" s="62" customFormat="1">
      <c r="A104" s="20">
        <f>IF(ISTEXT($C104),COUNTA($C$8:$C104),"")</f>
        <v>57</v>
      </c>
      <c r="B104" s="59" t="s">
        <v>53</v>
      </c>
      <c r="C104" s="68" t="s">
        <v>9</v>
      </c>
      <c r="D104" s="15">
        <v>1</v>
      </c>
      <c r="E104" s="141"/>
      <c r="F104" s="64">
        <f t="shared" si="16"/>
        <v>0</v>
      </c>
    </row>
    <row r="105" spans="1:6" s="62" customFormat="1">
      <c r="A105" s="20">
        <f>IF(ISTEXT($C105),COUNTA($C$8:$C105),"")</f>
        <v>58</v>
      </c>
      <c r="B105" s="59" t="s">
        <v>54</v>
      </c>
      <c r="C105" s="68" t="s">
        <v>9</v>
      </c>
      <c r="D105" s="15">
        <v>1</v>
      </c>
      <c r="E105" s="141"/>
      <c r="F105" s="64">
        <f t="shared" si="16"/>
        <v>0</v>
      </c>
    </row>
    <row r="106" spans="1:6" s="62" customFormat="1">
      <c r="A106" s="20" t="str">
        <f>IF(ISTEXT($C106),COUNTA($C$8:$C106),"")</f>
        <v/>
      </c>
      <c r="B106" s="59"/>
      <c r="C106" s="68"/>
      <c r="D106" s="68"/>
      <c r="E106" s="4"/>
      <c r="F106" s="59"/>
    </row>
    <row r="107" spans="1:6" s="62" customFormat="1" ht="25.5">
      <c r="A107" s="20">
        <f>IF(ISTEXT($C107),COUNTA($C$8:$C107),"")</f>
        <v>59</v>
      </c>
      <c r="B107" s="59" t="s">
        <v>192</v>
      </c>
      <c r="C107" s="68" t="s">
        <v>309</v>
      </c>
      <c r="D107" s="70">
        <v>0</v>
      </c>
      <c r="E107" s="21">
        <v>0</v>
      </c>
      <c r="F107" s="71">
        <v>0</v>
      </c>
    </row>
    <row r="108" spans="1:6" s="62" customFormat="1">
      <c r="A108" s="20">
        <f>IF(ISTEXT($C108),COUNTA($C$8:$C108),"")</f>
        <v>60</v>
      </c>
      <c r="B108" s="59" t="s">
        <v>182</v>
      </c>
      <c r="C108" s="68" t="s">
        <v>9</v>
      </c>
      <c r="D108" s="15">
        <v>1</v>
      </c>
      <c r="E108" s="141"/>
      <c r="F108" s="64">
        <f t="shared" ref="F108:F118" si="17">D108*E108</f>
        <v>0</v>
      </c>
    </row>
    <row r="109" spans="1:6" s="62" customFormat="1">
      <c r="A109" s="20">
        <f>IF(ISTEXT($C109),COUNTA($C$8:$C109),"")</f>
        <v>61</v>
      </c>
      <c r="B109" s="59" t="s">
        <v>183</v>
      </c>
      <c r="C109" s="68" t="s">
        <v>9</v>
      </c>
      <c r="D109" s="15">
        <v>1</v>
      </c>
      <c r="E109" s="141"/>
      <c r="F109" s="64">
        <f t="shared" si="17"/>
        <v>0</v>
      </c>
    </row>
    <row r="110" spans="1:6" s="62" customFormat="1">
      <c r="A110" s="20">
        <f>IF(ISTEXT($C110),COUNTA($C$8:$C110),"")</f>
        <v>62</v>
      </c>
      <c r="B110" s="59" t="s">
        <v>184</v>
      </c>
      <c r="C110" s="68" t="s">
        <v>9</v>
      </c>
      <c r="D110" s="15">
        <v>1</v>
      </c>
      <c r="E110" s="141"/>
      <c r="F110" s="64">
        <f t="shared" si="17"/>
        <v>0</v>
      </c>
    </row>
    <row r="111" spans="1:6" s="62" customFormat="1">
      <c r="A111" s="20">
        <f>IF(ISTEXT($C111),COUNTA($C$8:$C111),"")</f>
        <v>63</v>
      </c>
      <c r="B111" s="59" t="s">
        <v>185</v>
      </c>
      <c r="C111" s="68" t="s">
        <v>9</v>
      </c>
      <c r="D111" s="15">
        <v>1</v>
      </c>
      <c r="E111" s="141"/>
      <c r="F111" s="64">
        <f t="shared" si="17"/>
        <v>0</v>
      </c>
    </row>
    <row r="112" spans="1:6" s="62" customFormat="1">
      <c r="A112" s="20">
        <f>IF(ISTEXT($C112),COUNTA($C$8:$C112),"")</f>
        <v>64</v>
      </c>
      <c r="B112" s="59" t="s">
        <v>186</v>
      </c>
      <c r="C112" s="68" t="s">
        <v>9</v>
      </c>
      <c r="D112" s="15">
        <v>1</v>
      </c>
      <c r="E112" s="141"/>
      <c r="F112" s="64">
        <f t="shared" si="17"/>
        <v>0</v>
      </c>
    </row>
    <row r="113" spans="1:6" s="62" customFormat="1">
      <c r="A113" s="20">
        <f>IF(ISTEXT($C113),COUNTA($C$8:$C113),"")</f>
        <v>65</v>
      </c>
      <c r="B113" s="59" t="s">
        <v>187</v>
      </c>
      <c r="C113" s="68" t="s">
        <v>9</v>
      </c>
      <c r="D113" s="15">
        <v>1</v>
      </c>
      <c r="E113" s="141"/>
      <c r="F113" s="64">
        <f t="shared" si="17"/>
        <v>0</v>
      </c>
    </row>
    <row r="114" spans="1:6" s="62" customFormat="1">
      <c r="A114" s="20">
        <f>IF(ISTEXT($C114),COUNTA($C$8:$C114),"")</f>
        <v>66</v>
      </c>
      <c r="B114" s="59" t="s">
        <v>188</v>
      </c>
      <c r="C114" s="68" t="s">
        <v>9</v>
      </c>
      <c r="D114" s="15">
        <v>1</v>
      </c>
      <c r="E114" s="141"/>
      <c r="F114" s="64">
        <f t="shared" si="17"/>
        <v>0</v>
      </c>
    </row>
    <row r="115" spans="1:6" s="62" customFormat="1">
      <c r="A115" s="20">
        <f>IF(ISTEXT($C115),COUNTA($C$8:$C115),"")</f>
        <v>67</v>
      </c>
      <c r="B115" s="59" t="s">
        <v>189</v>
      </c>
      <c r="C115" s="68" t="s">
        <v>9</v>
      </c>
      <c r="D115" s="15">
        <v>1</v>
      </c>
      <c r="E115" s="141"/>
      <c r="F115" s="64">
        <f t="shared" si="17"/>
        <v>0</v>
      </c>
    </row>
    <row r="116" spans="1:6" s="62" customFormat="1">
      <c r="A116" s="20">
        <f>IF(ISTEXT($C116),COUNTA($C$8:$C116),"")</f>
        <v>68</v>
      </c>
      <c r="B116" s="59" t="s">
        <v>190</v>
      </c>
      <c r="C116" s="68" t="s">
        <v>9</v>
      </c>
      <c r="D116" s="15">
        <v>1</v>
      </c>
      <c r="E116" s="141"/>
      <c r="F116" s="64">
        <f t="shared" si="17"/>
        <v>0</v>
      </c>
    </row>
    <row r="117" spans="1:6" s="62" customFormat="1">
      <c r="A117" s="20">
        <f>IF(ISTEXT($C117),COUNTA($C$8:$C117),"")</f>
        <v>69</v>
      </c>
      <c r="B117" s="59" t="s">
        <v>191</v>
      </c>
      <c r="C117" s="68" t="s">
        <v>9</v>
      </c>
      <c r="D117" s="15">
        <v>1</v>
      </c>
      <c r="E117" s="141"/>
      <c r="F117" s="64">
        <f t="shared" si="17"/>
        <v>0</v>
      </c>
    </row>
    <row r="118" spans="1:6" s="62" customFormat="1">
      <c r="A118" s="20">
        <f>IF(ISTEXT($C118),COUNTA($C$8:$C118),"")</f>
        <v>70</v>
      </c>
      <c r="B118" s="59" t="s">
        <v>76</v>
      </c>
      <c r="C118" s="68" t="s">
        <v>9</v>
      </c>
      <c r="D118" s="15">
        <v>1</v>
      </c>
      <c r="E118" s="141"/>
      <c r="F118" s="64">
        <f t="shared" si="17"/>
        <v>0</v>
      </c>
    </row>
    <row r="119" spans="1:6" s="62" customFormat="1">
      <c r="A119" s="20" t="str">
        <f>IF(ISTEXT($C119),COUNTA($C$8:$C119),"")</f>
        <v/>
      </c>
      <c r="B119" s="59"/>
      <c r="C119" s="68"/>
      <c r="D119" s="68"/>
      <c r="E119" s="4"/>
      <c r="F119" s="59"/>
    </row>
    <row r="120" spans="1:6" s="62" customFormat="1" ht="13.9" customHeight="1">
      <c r="A120" s="20">
        <f>IF(ISTEXT($C120),COUNTA($C$8:$C120),"")</f>
        <v>71</v>
      </c>
      <c r="B120" s="59" t="s">
        <v>401</v>
      </c>
      <c r="C120" s="68" t="s">
        <v>309</v>
      </c>
      <c r="D120" s="70">
        <v>0</v>
      </c>
      <c r="E120" s="21">
        <v>0</v>
      </c>
      <c r="F120" s="71">
        <v>0</v>
      </c>
    </row>
    <row r="121" spans="1:6" s="62" customFormat="1">
      <c r="A121" s="20">
        <f>IF(ISTEXT($C121),COUNTA($C$8:$C121),"")</f>
        <v>72</v>
      </c>
      <c r="B121" s="59" t="s">
        <v>182</v>
      </c>
      <c r="C121" s="68" t="s">
        <v>9</v>
      </c>
      <c r="D121" s="15">
        <v>1</v>
      </c>
      <c r="E121" s="141"/>
      <c r="F121" s="64">
        <f t="shared" ref="F121:F131" si="18">D121*E121</f>
        <v>0</v>
      </c>
    </row>
    <row r="122" spans="1:6" s="62" customFormat="1">
      <c r="A122" s="20">
        <f>IF(ISTEXT($C122),COUNTA($C$8:$C122),"")</f>
        <v>73</v>
      </c>
      <c r="B122" s="59" t="s">
        <v>183</v>
      </c>
      <c r="C122" s="68" t="s">
        <v>9</v>
      </c>
      <c r="D122" s="15">
        <v>1</v>
      </c>
      <c r="E122" s="141"/>
      <c r="F122" s="64">
        <f t="shared" si="18"/>
        <v>0</v>
      </c>
    </row>
    <row r="123" spans="1:6" s="62" customFormat="1">
      <c r="A123" s="20">
        <f>IF(ISTEXT($C123),COUNTA($C$8:$C123),"")</f>
        <v>74</v>
      </c>
      <c r="B123" s="59" t="s">
        <v>184</v>
      </c>
      <c r="C123" s="68" t="s">
        <v>9</v>
      </c>
      <c r="D123" s="15">
        <v>1</v>
      </c>
      <c r="E123" s="141"/>
      <c r="F123" s="64">
        <f t="shared" si="18"/>
        <v>0</v>
      </c>
    </row>
    <row r="124" spans="1:6" s="62" customFormat="1">
      <c r="A124" s="20">
        <f>IF(ISTEXT($C124),COUNTA($C$8:$C124),"")</f>
        <v>75</v>
      </c>
      <c r="B124" s="59" t="s">
        <v>185</v>
      </c>
      <c r="C124" s="68" t="s">
        <v>9</v>
      </c>
      <c r="D124" s="15">
        <v>1</v>
      </c>
      <c r="E124" s="141"/>
      <c r="F124" s="64">
        <f t="shared" si="18"/>
        <v>0</v>
      </c>
    </row>
    <row r="125" spans="1:6" s="62" customFormat="1">
      <c r="A125" s="20">
        <f>IF(ISTEXT($C125),COUNTA($C$8:$C125),"")</f>
        <v>76</v>
      </c>
      <c r="B125" s="59" t="s">
        <v>186</v>
      </c>
      <c r="C125" s="68" t="s">
        <v>9</v>
      </c>
      <c r="D125" s="15">
        <v>1</v>
      </c>
      <c r="E125" s="141"/>
      <c r="F125" s="64">
        <f t="shared" si="18"/>
        <v>0</v>
      </c>
    </row>
    <row r="126" spans="1:6" s="62" customFormat="1">
      <c r="A126" s="20">
        <f>IF(ISTEXT($C126),COUNTA($C$8:$C126),"")</f>
        <v>77</v>
      </c>
      <c r="B126" s="59" t="s">
        <v>187</v>
      </c>
      <c r="C126" s="68" t="s">
        <v>9</v>
      </c>
      <c r="D126" s="15">
        <v>1</v>
      </c>
      <c r="E126" s="141"/>
      <c r="F126" s="64">
        <f t="shared" si="18"/>
        <v>0</v>
      </c>
    </row>
    <row r="127" spans="1:6" s="62" customFormat="1">
      <c r="A127" s="20">
        <f>IF(ISTEXT($C127),COUNTA($C$8:$C127),"")</f>
        <v>78</v>
      </c>
      <c r="B127" s="59" t="s">
        <v>188</v>
      </c>
      <c r="C127" s="68" t="s">
        <v>9</v>
      </c>
      <c r="D127" s="15">
        <v>1</v>
      </c>
      <c r="E127" s="141"/>
      <c r="F127" s="64">
        <f t="shared" si="18"/>
        <v>0</v>
      </c>
    </row>
    <row r="128" spans="1:6" s="62" customFormat="1">
      <c r="A128" s="20">
        <f>IF(ISTEXT($C128),COUNTA($C$8:$C128),"")</f>
        <v>79</v>
      </c>
      <c r="B128" s="59" t="s">
        <v>189</v>
      </c>
      <c r="C128" s="68" t="s">
        <v>9</v>
      </c>
      <c r="D128" s="15">
        <v>1</v>
      </c>
      <c r="E128" s="141"/>
      <c r="F128" s="64">
        <f t="shared" si="18"/>
        <v>0</v>
      </c>
    </row>
    <row r="129" spans="1:6" s="62" customFormat="1">
      <c r="A129" s="20">
        <f>IF(ISTEXT($C129),COUNTA($C$8:$C129),"")</f>
        <v>80</v>
      </c>
      <c r="B129" s="59" t="s">
        <v>190</v>
      </c>
      <c r="C129" s="68" t="s">
        <v>9</v>
      </c>
      <c r="D129" s="15">
        <v>1</v>
      </c>
      <c r="E129" s="141"/>
      <c r="F129" s="64">
        <f t="shared" si="18"/>
        <v>0</v>
      </c>
    </row>
    <row r="130" spans="1:6" s="62" customFormat="1">
      <c r="A130" s="20">
        <f>IF(ISTEXT($C130),COUNTA($C$8:$C130),"")</f>
        <v>81</v>
      </c>
      <c r="B130" s="59" t="s">
        <v>191</v>
      </c>
      <c r="C130" s="68" t="s">
        <v>9</v>
      </c>
      <c r="D130" s="15">
        <v>1</v>
      </c>
      <c r="E130" s="141"/>
      <c r="F130" s="64">
        <f t="shared" si="18"/>
        <v>0</v>
      </c>
    </row>
    <row r="131" spans="1:6" s="62" customFormat="1">
      <c r="A131" s="20">
        <f>IF(ISTEXT($C131),COUNTA($C$8:$C131),"")</f>
        <v>82</v>
      </c>
      <c r="B131" s="59" t="s">
        <v>76</v>
      </c>
      <c r="C131" s="68" t="s">
        <v>9</v>
      </c>
      <c r="D131" s="15">
        <v>1</v>
      </c>
      <c r="E131" s="141"/>
      <c r="F131" s="64">
        <f t="shared" si="18"/>
        <v>0</v>
      </c>
    </row>
    <row r="132" spans="1:6" s="62" customFormat="1">
      <c r="A132" s="20" t="str">
        <f>IF(ISTEXT($C132),COUNTA($C$8:$C132),"")</f>
        <v/>
      </c>
      <c r="B132" s="59"/>
      <c r="C132" s="68"/>
      <c r="D132" s="68"/>
      <c r="E132" s="4"/>
      <c r="F132" s="59"/>
    </row>
    <row r="133" spans="1:6" s="62" customFormat="1" ht="25.5">
      <c r="A133" s="20">
        <f>IF(ISTEXT($C133),COUNTA($C$8:$C133),"")</f>
        <v>83</v>
      </c>
      <c r="B133" s="82" t="s">
        <v>402</v>
      </c>
      <c r="C133" s="68" t="s">
        <v>309</v>
      </c>
      <c r="D133" s="70">
        <v>0</v>
      </c>
      <c r="E133" s="21">
        <v>0</v>
      </c>
      <c r="F133" s="71">
        <v>0</v>
      </c>
    </row>
    <row r="134" spans="1:6" s="62" customFormat="1">
      <c r="A134" s="20">
        <f>IF(ISTEXT($C134),COUNTA($C$8:$C134),"")</f>
        <v>84</v>
      </c>
      <c r="B134" s="59" t="s">
        <v>182</v>
      </c>
      <c r="C134" s="68" t="s">
        <v>9</v>
      </c>
      <c r="D134" s="15">
        <v>1</v>
      </c>
      <c r="E134" s="141"/>
      <c r="F134" s="64">
        <f t="shared" ref="F134:F140" si="19">D134*E134</f>
        <v>0</v>
      </c>
    </row>
    <row r="135" spans="1:6" s="62" customFormat="1">
      <c r="A135" s="20">
        <f>IF(ISTEXT($C135),COUNTA($C$8:$C135),"")</f>
        <v>85</v>
      </c>
      <c r="B135" s="59" t="s">
        <v>183</v>
      </c>
      <c r="C135" s="68" t="s">
        <v>9</v>
      </c>
      <c r="D135" s="15">
        <v>1</v>
      </c>
      <c r="E135" s="141"/>
      <c r="F135" s="64">
        <f t="shared" si="19"/>
        <v>0</v>
      </c>
    </row>
    <row r="136" spans="1:6" s="62" customFormat="1">
      <c r="A136" s="20">
        <f>IF(ISTEXT($C136),COUNTA($C$8:$C136),"")</f>
        <v>86</v>
      </c>
      <c r="B136" s="59" t="s">
        <v>184</v>
      </c>
      <c r="C136" s="68" t="s">
        <v>9</v>
      </c>
      <c r="D136" s="15">
        <v>1</v>
      </c>
      <c r="E136" s="141"/>
      <c r="F136" s="64">
        <f t="shared" si="19"/>
        <v>0</v>
      </c>
    </row>
    <row r="137" spans="1:6" s="62" customFormat="1">
      <c r="A137" s="20">
        <f>IF(ISTEXT($C137),COUNTA($C$8:$C137),"")</f>
        <v>87</v>
      </c>
      <c r="B137" s="59" t="s">
        <v>185</v>
      </c>
      <c r="C137" s="68" t="s">
        <v>9</v>
      </c>
      <c r="D137" s="15">
        <v>1</v>
      </c>
      <c r="E137" s="141"/>
      <c r="F137" s="64">
        <f t="shared" si="19"/>
        <v>0</v>
      </c>
    </row>
    <row r="138" spans="1:6" s="62" customFormat="1">
      <c r="A138" s="20">
        <f>IF(ISTEXT($C138),COUNTA($C$8:$C138),"")</f>
        <v>88</v>
      </c>
      <c r="B138" s="59" t="s">
        <v>186</v>
      </c>
      <c r="C138" s="68" t="s">
        <v>9</v>
      </c>
      <c r="D138" s="15">
        <v>1</v>
      </c>
      <c r="E138" s="141"/>
      <c r="F138" s="64">
        <f t="shared" si="19"/>
        <v>0</v>
      </c>
    </row>
    <row r="139" spans="1:6" s="62" customFormat="1">
      <c r="A139" s="20">
        <f>IF(ISTEXT($C139),COUNTA($C$8:$C139),"")</f>
        <v>89</v>
      </c>
      <c r="B139" s="59" t="s">
        <v>187</v>
      </c>
      <c r="C139" s="68" t="s">
        <v>9</v>
      </c>
      <c r="D139" s="15">
        <v>1</v>
      </c>
      <c r="E139" s="141"/>
      <c r="F139" s="64">
        <f t="shared" si="19"/>
        <v>0</v>
      </c>
    </row>
    <row r="140" spans="1:6" s="62" customFormat="1">
      <c r="A140" s="20">
        <f>IF(ISTEXT($C140),COUNTA($C$8:$C140),"")</f>
        <v>90</v>
      </c>
      <c r="B140" s="59" t="s">
        <v>188</v>
      </c>
      <c r="C140" s="68" t="s">
        <v>9</v>
      </c>
      <c r="D140" s="15">
        <v>1</v>
      </c>
      <c r="E140" s="141"/>
      <c r="F140" s="64">
        <f t="shared" si="19"/>
        <v>0</v>
      </c>
    </row>
    <row r="141" spans="1:6" s="62" customFormat="1">
      <c r="A141" s="20" t="str">
        <f>IF(ISTEXT($C141),COUNTA($C$8:$C141),"")</f>
        <v/>
      </c>
      <c r="B141" s="83"/>
      <c r="C141" s="68"/>
      <c r="D141" s="68"/>
      <c r="E141" s="4"/>
      <c r="F141" s="59"/>
    </row>
    <row r="142" spans="1:6" s="62" customFormat="1">
      <c r="A142" s="20">
        <f>IF(ISTEXT($C142),COUNTA($C$8:$C142),"")</f>
        <v>91</v>
      </c>
      <c r="B142" s="59" t="s">
        <v>193</v>
      </c>
      <c r="C142" s="68" t="s">
        <v>309</v>
      </c>
      <c r="D142" s="70">
        <v>0</v>
      </c>
      <c r="E142" s="21">
        <v>0</v>
      </c>
      <c r="F142" s="71">
        <v>0</v>
      </c>
    </row>
    <row r="143" spans="1:6" s="62" customFormat="1">
      <c r="A143" s="20">
        <f>IF(ISTEXT($C143),COUNTA($C$8:$C143),"")</f>
        <v>92</v>
      </c>
      <c r="B143" s="59" t="s">
        <v>194</v>
      </c>
      <c r="C143" s="68" t="s">
        <v>9</v>
      </c>
      <c r="D143" s="15">
        <v>1</v>
      </c>
      <c r="E143" s="141"/>
      <c r="F143" s="64">
        <f t="shared" ref="F143:F146" si="20">D143*E143</f>
        <v>0</v>
      </c>
    </row>
    <row r="144" spans="1:6" s="62" customFormat="1">
      <c r="A144" s="20">
        <f>IF(ISTEXT($C144),COUNTA($C$8:$C144),"")</f>
        <v>93</v>
      </c>
      <c r="B144" s="59" t="s">
        <v>195</v>
      </c>
      <c r="C144" s="68" t="s">
        <v>9</v>
      </c>
      <c r="D144" s="15">
        <v>1</v>
      </c>
      <c r="E144" s="141"/>
      <c r="F144" s="64">
        <f t="shared" si="20"/>
        <v>0</v>
      </c>
    </row>
    <row r="145" spans="1:6" s="62" customFormat="1">
      <c r="A145" s="20">
        <f>IF(ISTEXT($C145),COUNTA($C$8:$C145),"")</f>
        <v>94</v>
      </c>
      <c r="B145" s="59" t="s">
        <v>196</v>
      </c>
      <c r="C145" s="68" t="s">
        <v>9</v>
      </c>
      <c r="D145" s="15">
        <v>1</v>
      </c>
      <c r="E145" s="141"/>
      <c r="F145" s="64">
        <f t="shared" si="20"/>
        <v>0</v>
      </c>
    </row>
    <row r="146" spans="1:6" s="62" customFormat="1">
      <c r="A146" s="20">
        <f>IF(ISTEXT($C146),COUNTA($C$8:$C146),"")</f>
        <v>95</v>
      </c>
      <c r="B146" s="59" t="s">
        <v>197</v>
      </c>
      <c r="C146" s="68" t="s">
        <v>9</v>
      </c>
      <c r="D146" s="15">
        <v>1</v>
      </c>
      <c r="E146" s="141"/>
      <c r="F146" s="64">
        <f t="shared" si="20"/>
        <v>0</v>
      </c>
    </row>
    <row r="147" spans="1:6" s="62" customFormat="1">
      <c r="A147" s="20" t="str">
        <f>IF(ISTEXT($C147),COUNTA($C$8:$C147),"")</f>
        <v/>
      </c>
      <c r="B147" s="59"/>
      <c r="C147" s="68"/>
      <c r="D147" s="68"/>
      <c r="E147" s="4"/>
      <c r="F147" s="59"/>
    </row>
    <row r="148" spans="1:6" s="62" customFormat="1" ht="25.5">
      <c r="A148" s="20">
        <f>IF(ISTEXT($C148),COUNTA($C$8:$C148),"")</f>
        <v>96</v>
      </c>
      <c r="B148" s="59" t="s">
        <v>198</v>
      </c>
      <c r="C148" s="68" t="s">
        <v>309</v>
      </c>
      <c r="D148" s="70">
        <v>0</v>
      </c>
      <c r="E148" s="21">
        <v>0</v>
      </c>
      <c r="F148" s="71">
        <v>0</v>
      </c>
    </row>
    <row r="149" spans="1:6" s="62" customFormat="1">
      <c r="A149" s="20">
        <f>IF(ISTEXT($C149),COUNTA($C$8:$C149),"")</f>
        <v>97</v>
      </c>
      <c r="B149" s="59" t="s">
        <v>199</v>
      </c>
      <c r="C149" s="68" t="s">
        <v>9</v>
      </c>
      <c r="D149" s="15">
        <v>1</v>
      </c>
      <c r="E149" s="141"/>
      <c r="F149" s="64">
        <f t="shared" ref="F149:F156" si="21">D149*E149</f>
        <v>0</v>
      </c>
    </row>
    <row r="150" spans="1:6" s="62" customFormat="1">
      <c r="A150" s="20">
        <f>IF(ISTEXT($C150),COUNTA($C$8:$C150),"")</f>
        <v>98</v>
      </c>
      <c r="B150" s="59" t="s">
        <v>200</v>
      </c>
      <c r="C150" s="68" t="s">
        <v>9</v>
      </c>
      <c r="D150" s="15">
        <v>1</v>
      </c>
      <c r="E150" s="141"/>
      <c r="F150" s="64">
        <f t="shared" si="21"/>
        <v>0</v>
      </c>
    </row>
    <row r="151" spans="1:6" s="62" customFormat="1">
      <c r="A151" s="20">
        <f>IF(ISTEXT($C151),COUNTA($C$8:$C151),"")</f>
        <v>99</v>
      </c>
      <c r="B151" s="59" t="s">
        <v>201</v>
      </c>
      <c r="C151" s="68" t="s">
        <v>9</v>
      </c>
      <c r="D151" s="15">
        <v>1</v>
      </c>
      <c r="E151" s="141"/>
      <c r="F151" s="64">
        <f t="shared" si="21"/>
        <v>0</v>
      </c>
    </row>
    <row r="152" spans="1:6" s="62" customFormat="1">
      <c r="A152" s="20">
        <f>IF(ISTEXT($C152),COUNTA($C$8:$C152),"")</f>
        <v>100</v>
      </c>
      <c r="B152" s="59" t="s">
        <v>202</v>
      </c>
      <c r="C152" s="68" t="s">
        <v>9</v>
      </c>
      <c r="D152" s="15">
        <v>1</v>
      </c>
      <c r="E152" s="141"/>
      <c r="F152" s="64">
        <f t="shared" si="21"/>
        <v>0</v>
      </c>
    </row>
    <row r="153" spans="1:6" s="62" customFormat="1">
      <c r="A153" s="20">
        <f>IF(ISTEXT($C153),COUNTA($C$8:$C153),"")</f>
        <v>101</v>
      </c>
      <c r="B153" s="59" t="s">
        <v>203</v>
      </c>
      <c r="C153" s="68" t="s">
        <v>9</v>
      </c>
      <c r="D153" s="15">
        <v>1</v>
      </c>
      <c r="E153" s="141"/>
      <c r="F153" s="64">
        <f t="shared" si="21"/>
        <v>0</v>
      </c>
    </row>
    <row r="154" spans="1:6" s="62" customFormat="1">
      <c r="A154" s="20">
        <f>IF(ISTEXT($C154),COUNTA($C$8:$C154),"")</f>
        <v>102</v>
      </c>
      <c r="B154" s="59" t="s">
        <v>204</v>
      </c>
      <c r="C154" s="68" t="s">
        <v>9</v>
      </c>
      <c r="D154" s="15">
        <v>1</v>
      </c>
      <c r="E154" s="141"/>
      <c r="F154" s="64">
        <f t="shared" si="21"/>
        <v>0</v>
      </c>
    </row>
    <row r="155" spans="1:6" s="62" customFormat="1">
      <c r="A155" s="20">
        <f>IF(ISTEXT($C155),COUNTA($C$8:$C155),"")</f>
        <v>103</v>
      </c>
      <c r="B155" s="59" t="s">
        <v>205</v>
      </c>
      <c r="C155" s="68" t="s">
        <v>9</v>
      </c>
      <c r="D155" s="15">
        <v>1</v>
      </c>
      <c r="E155" s="141"/>
      <c r="F155" s="64">
        <f t="shared" si="21"/>
        <v>0</v>
      </c>
    </row>
    <row r="156" spans="1:6" s="62" customFormat="1">
      <c r="A156" s="20">
        <f>IF(ISTEXT($C156),COUNTA($C$8:$C156),"")</f>
        <v>104</v>
      </c>
      <c r="B156" s="59" t="s">
        <v>206</v>
      </c>
      <c r="C156" s="68" t="s">
        <v>9</v>
      </c>
      <c r="D156" s="15">
        <v>1</v>
      </c>
      <c r="E156" s="141"/>
      <c r="F156" s="64">
        <f t="shared" si="21"/>
        <v>0</v>
      </c>
    </row>
    <row r="157" spans="1:6" s="62" customFormat="1">
      <c r="A157" s="20" t="str">
        <f>IF(ISTEXT($C157),COUNTA($C$8:$C157),"")</f>
        <v/>
      </c>
      <c r="B157" s="59"/>
      <c r="C157" s="68"/>
      <c r="D157" s="68"/>
      <c r="E157" s="4"/>
      <c r="F157" s="59"/>
    </row>
    <row r="158" spans="1:6" s="62" customFormat="1" ht="25.5">
      <c r="A158" s="20">
        <f>IF(ISTEXT($C158),COUNTA($C$8:$C158),"")</f>
        <v>105</v>
      </c>
      <c r="B158" s="59" t="s">
        <v>403</v>
      </c>
      <c r="C158" s="68" t="s">
        <v>309</v>
      </c>
      <c r="D158" s="70">
        <v>0</v>
      </c>
      <c r="E158" s="21">
        <v>0</v>
      </c>
      <c r="F158" s="71">
        <v>0</v>
      </c>
    </row>
    <row r="159" spans="1:6" s="62" customFormat="1">
      <c r="A159" s="20">
        <f>IF(ISTEXT($C159),COUNTA($C$8:$C159),"")</f>
        <v>106</v>
      </c>
      <c r="B159" s="59" t="s">
        <v>56</v>
      </c>
      <c r="C159" s="68" t="s">
        <v>9</v>
      </c>
      <c r="D159" s="15">
        <v>1</v>
      </c>
      <c r="E159" s="141"/>
      <c r="F159" s="64">
        <f t="shared" ref="F159:F165" si="22">D159*E159</f>
        <v>0</v>
      </c>
    </row>
    <row r="160" spans="1:6" s="62" customFormat="1">
      <c r="A160" s="20">
        <f>IF(ISTEXT($C160),COUNTA($C$8:$C160),"")</f>
        <v>107</v>
      </c>
      <c r="B160" s="59" t="s">
        <v>60</v>
      </c>
      <c r="C160" s="68" t="s">
        <v>9</v>
      </c>
      <c r="D160" s="15">
        <v>1</v>
      </c>
      <c r="E160" s="141"/>
      <c r="F160" s="64">
        <f t="shared" si="22"/>
        <v>0</v>
      </c>
    </row>
    <row r="161" spans="1:6" s="62" customFormat="1">
      <c r="A161" s="20">
        <f>IF(ISTEXT($C161),COUNTA($C$8:$C161),"")</f>
        <v>108</v>
      </c>
      <c r="B161" s="59" t="s">
        <v>57</v>
      </c>
      <c r="C161" s="68" t="s">
        <v>9</v>
      </c>
      <c r="D161" s="15">
        <v>1</v>
      </c>
      <c r="E161" s="141"/>
      <c r="F161" s="64">
        <f t="shared" si="22"/>
        <v>0</v>
      </c>
    </row>
    <row r="162" spans="1:6" s="62" customFormat="1">
      <c r="A162" s="20">
        <f>IF(ISTEXT($C162),COUNTA($C$8:$C162),"")</f>
        <v>109</v>
      </c>
      <c r="B162" s="59" t="s">
        <v>58</v>
      </c>
      <c r="C162" s="68" t="s">
        <v>9</v>
      </c>
      <c r="D162" s="15">
        <v>1</v>
      </c>
      <c r="E162" s="141"/>
      <c r="F162" s="64">
        <f t="shared" si="22"/>
        <v>0</v>
      </c>
    </row>
    <row r="163" spans="1:6" s="62" customFormat="1">
      <c r="A163" s="20">
        <f>IF(ISTEXT($C163),COUNTA($C$8:$C163),"")</f>
        <v>110</v>
      </c>
      <c r="B163" s="59" t="s">
        <v>59</v>
      </c>
      <c r="C163" s="68" t="s">
        <v>9</v>
      </c>
      <c r="D163" s="15">
        <v>1</v>
      </c>
      <c r="E163" s="141"/>
      <c r="F163" s="64">
        <f t="shared" si="22"/>
        <v>0</v>
      </c>
    </row>
    <row r="164" spans="1:6" s="62" customFormat="1">
      <c r="A164" s="20">
        <f>IF(ISTEXT($C164),COUNTA($C$8:$C164),"")</f>
        <v>111</v>
      </c>
      <c r="B164" s="59" t="s">
        <v>207</v>
      </c>
      <c r="C164" s="68" t="s">
        <v>9</v>
      </c>
      <c r="D164" s="15">
        <v>1</v>
      </c>
      <c r="E164" s="141"/>
      <c r="F164" s="64">
        <f t="shared" si="22"/>
        <v>0</v>
      </c>
    </row>
    <row r="165" spans="1:6" s="62" customFormat="1">
      <c r="A165" s="20">
        <f>IF(ISTEXT($C165),COUNTA($C$8:$C165),"")</f>
        <v>112</v>
      </c>
      <c r="B165" s="59" t="s">
        <v>208</v>
      </c>
      <c r="C165" s="68" t="s">
        <v>9</v>
      </c>
      <c r="D165" s="15">
        <v>1</v>
      </c>
      <c r="E165" s="141"/>
      <c r="F165" s="64">
        <f t="shared" si="22"/>
        <v>0</v>
      </c>
    </row>
    <row r="166" spans="1:6" s="62" customFormat="1">
      <c r="A166" s="20" t="str">
        <f>IF(ISTEXT($C166),COUNTA($C$8:$C166),"")</f>
        <v/>
      </c>
      <c r="B166" s="82"/>
      <c r="C166" s="68"/>
      <c r="D166" s="68"/>
      <c r="E166" s="4"/>
      <c r="F166" s="59"/>
    </row>
    <row r="167" spans="1:6" s="62" customFormat="1" ht="25.5">
      <c r="A167" s="20">
        <f>IF(ISTEXT($C167),COUNTA($C$8:$C167),"")</f>
        <v>113</v>
      </c>
      <c r="B167" s="59" t="s">
        <v>404</v>
      </c>
      <c r="C167" s="68" t="s">
        <v>309</v>
      </c>
      <c r="D167" s="70">
        <v>0</v>
      </c>
      <c r="E167" s="21">
        <v>0</v>
      </c>
      <c r="F167" s="71">
        <v>0</v>
      </c>
    </row>
    <row r="168" spans="1:6" s="62" customFormat="1">
      <c r="A168" s="20">
        <f>IF(ISTEXT($C168),COUNTA($C$8:$C168),"")</f>
        <v>114</v>
      </c>
      <c r="B168" s="59" t="s">
        <v>209</v>
      </c>
      <c r="C168" s="68" t="s">
        <v>9</v>
      </c>
      <c r="D168" s="15">
        <v>1</v>
      </c>
      <c r="E168" s="141"/>
      <c r="F168" s="64">
        <f t="shared" ref="F168:F171" si="23">D168*E168</f>
        <v>0</v>
      </c>
    </row>
    <row r="169" spans="1:6" s="62" customFormat="1">
      <c r="A169" s="20">
        <f>IF(ISTEXT($C169),COUNTA($C$8:$C169),"")</f>
        <v>115</v>
      </c>
      <c r="B169" s="59" t="s">
        <v>210</v>
      </c>
      <c r="C169" s="68" t="s">
        <v>9</v>
      </c>
      <c r="D169" s="15">
        <v>1</v>
      </c>
      <c r="E169" s="141"/>
      <c r="F169" s="64">
        <f t="shared" si="23"/>
        <v>0</v>
      </c>
    </row>
    <row r="170" spans="1:6" s="62" customFormat="1">
      <c r="A170" s="20">
        <f>IF(ISTEXT($C170),COUNTA($C$8:$C170),"")</f>
        <v>116</v>
      </c>
      <c r="B170" s="59" t="s">
        <v>211</v>
      </c>
      <c r="C170" s="68" t="s">
        <v>9</v>
      </c>
      <c r="D170" s="15">
        <v>1</v>
      </c>
      <c r="E170" s="141"/>
      <c r="F170" s="64">
        <f t="shared" si="23"/>
        <v>0</v>
      </c>
    </row>
    <row r="171" spans="1:6" s="62" customFormat="1">
      <c r="A171" s="20">
        <f>IF(ISTEXT($C171),COUNTA($C$8:$C171),"")</f>
        <v>117</v>
      </c>
      <c r="B171" s="59" t="s">
        <v>212</v>
      </c>
      <c r="C171" s="68" t="s">
        <v>9</v>
      </c>
      <c r="D171" s="15">
        <v>1</v>
      </c>
      <c r="E171" s="141"/>
      <c r="F171" s="64">
        <f t="shared" si="23"/>
        <v>0</v>
      </c>
    </row>
    <row r="172" spans="1:6" s="62" customFormat="1">
      <c r="A172" s="20" t="str">
        <f>IF(ISTEXT($C172),COUNTA($C$8:$C172),"")</f>
        <v/>
      </c>
      <c r="B172" s="59"/>
      <c r="C172" s="68"/>
      <c r="D172" s="68"/>
      <c r="E172" s="4"/>
      <c r="F172" s="59"/>
    </row>
    <row r="173" spans="1:6" s="62" customFormat="1" ht="25.5">
      <c r="A173" s="20">
        <f>IF(ISTEXT($C173),COUNTA($C$8:$C173),"")</f>
        <v>118</v>
      </c>
      <c r="B173" s="59" t="s">
        <v>55</v>
      </c>
      <c r="C173" s="68" t="s">
        <v>309</v>
      </c>
      <c r="D173" s="70">
        <v>0</v>
      </c>
      <c r="E173" s="21">
        <v>0</v>
      </c>
      <c r="F173" s="71">
        <v>0</v>
      </c>
    </row>
    <row r="174" spans="1:6" s="62" customFormat="1">
      <c r="A174" s="20">
        <f>IF(ISTEXT($C174),COUNTA($C$8:$C174),"")</f>
        <v>119</v>
      </c>
      <c r="B174" s="59" t="s">
        <v>53</v>
      </c>
      <c r="C174" s="68" t="s">
        <v>9</v>
      </c>
      <c r="D174" s="15">
        <v>1</v>
      </c>
      <c r="E174" s="141"/>
      <c r="F174" s="64">
        <f t="shared" ref="F174" si="24">D174*E174</f>
        <v>0</v>
      </c>
    </row>
    <row r="175" spans="1:6" s="62" customFormat="1">
      <c r="A175" s="20" t="str">
        <f>IF(ISTEXT($C175),COUNTA($C$8:$C175),"")</f>
        <v/>
      </c>
      <c r="B175" s="59"/>
      <c r="C175" s="68"/>
      <c r="D175" s="68"/>
      <c r="E175" s="4"/>
      <c r="F175" s="59"/>
    </row>
    <row r="176" spans="1:6" s="62" customFormat="1" ht="38.25">
      <c r="A176" s="20">
        <f>IF(ISTEXT($C176),COUNTA($C$8:$C176),"")</f>
        <v>120</v>
      </c>
      <c r="B176" s="59" t="s">
        <v>63</v>
      </c>
      <c r="C176" s="68" t="s">
        <v>309</v>
      </c>
      <c r="D176" s="70">
        <v>0</v>
      </c>
      <c r="E176" s="21">
        <v>0</v>
      </c>
      <c r="F176" s="71">
        <v>0</v>
      </c>
    </row>
    <row r="177" spans="1:6" s="62" customFormat="1">
      <c r="A177" s="20">
        <f>IF(ISTEXT($C177),COUNTA($C$8:$C177),"")</f>
        <v>121</v>
      </c>
      <c r="B177" s="59" t="s">
        <v>61</v>
      </c>
      <c r="C177" s="68" t="s">
        <v>5</v>
      </c>
      <c r="D177" s="15">
        <v>1</v>
      </c>
      <c r="E177" s="141"/>
      <c r="F177" s="64">
        <f t="shared" ref="F177:F179" si="25">D177*E177</f>
        <v>0</v>
      </c>
    </row>
    <row r="178" spans="1:6" s="62" customFormat="1">
      <c r="A178" s="20">
        <f>IF(ISTEXT($C178),COUNTA($C$8:$C178),"")</f>
        <v>122</v>
      </c>
      <c r="B178" s="59" t="s">
        <v>213</v>
      </c>
      <c r="C178" s="68" t="s">
        <v>5</v>
      </c>
      <c r="D178" s="15">
        <v>1</v>
      </c>
      <c r="E178" s="141"/>
      <c r="F178" s="64">
        <f t="shared" si="25"/>
        <v>0</v>
      </c>
    </row>
    <row r="179" spans="1:6" s="62" customFormat="1">
      <c r="A179" s="20">
        <f>IF(ISTEXT($C179),COUNTA($C$8:$C179),"")</f>
        <v>123</v>
      </c>
      <c r="B179" s="59" t="s">
        <v>214</v>
      </c>
      <c r="C179" s="68" t="s">
        <v>5</v>
      </c>
      <c r="D179" s="15">
        <v>1</v>
      </c>
      <c r="E179" s="141"/>
      <c r="F179" s="64">
        <f t="shared" si="25"/>
        <v>0</v>
      </c>
    </row>
    <row r="180" spans="1:6" s="62" customFormat="1">
      <c r="A180" s="20" t="str">
        <f>IF(ISTEXT($C180),COUNTA($C$8:$C180),"")</f>
        <v/>
      </c>
      <c r="B180" s="59"/>
      <c r="C180" s="68"/>
      <c r="D180" s="68"/>
      <c r="E180" s="4"/>
      <c r="F180" s="59"/>
    </row>
    <row r="181" spans="1:6" s="62" customFormat="1" ht="38.25">
      <c r="A181" s="20">
        <f>IF(ISTEXT($C181),COUNTA($C$8:$C181),"")</f>
        <v>124</v>
      </c>
      <c r="B181" s="59" t="s">
        <v>314</v>
      </c>
      <c r="C181" s="68" t="s">
        <v>5</v>
      </c>
      <c r="D181" s="15">
        <v>1</v>
      </c>
      <c r="E181" s="141"/>
      <c r="F181" s="64">
        <f t="shared" ref="F181" si="26">D181*E181</f>
        <v>0</v>
      </c>
    </row>
    <row r="182" spans="1:6" s="62" customFormat="1">
      <c r="A182" s="20" t="str">
        <f>IF(ISTEXT($C182),COUNTA($C$8:$C182),"")</f>
        <v/>
      </c>
      <c r="B182" s="59"/>
      <c r="C182" s="68"/>
      <c r="D182" s="68"/>
      <c r="E182" s="4"/>
      <c r="F182" s="59"/>
    </row>
    <row r="183" spans="1:6" s="62" customFormat="1" ht="25.5">
      <c r="A183" s="20">
        <f>IF(ISTEXT($C183),COUNTA($C$8:$C183),"")</f>
        <v>125</v>
      </c>
      <c r="B183" s="59" t="s">
        <v>229</v>
      </c>
      <c r="C183" s="68" t="s">
        <v>9</v>
      </c>
      <c r="D183" s="15">
        <v>1</v>
      </c>
      <c r="E183" s="141"/>
      <c r="F183" s="64">
        <f t="shared" ref="F183" si="27">D183*E183</f>
        <v>0</v>
      </c>
    </row>
    <row r="184" spans="1:6" s="62" customFormat="1">
      <c r="A184" s="20" t="str">
        <f>IF(ISTEXT($C184),COUNTA($C$8:$C184),"")</f>
        <v/>
      </c>
      <c r="B184" s="59"/>
      <c r="C184" s="68"/>
      <c r="D184" s="68"/>
      <c r="E184" s="3"/>
      <c r="F184" s="79"/>
    </row>
    <row r="185" spans="1:6" s="58" customFormat="1" ht="15">
      <c r="A185" s="20" t="str">
        <f>IF(ISTEXT($C185),COUNTA($C$8:$C185),"")</f>
        <v/>
      </c>
      <c r="B185" s="148" t="s">
        <v>64</v>
      </c>
      <c r="C185" s="148"/>
      <c r="D185" s="148"/>
      <c r="E185" s="148"/>
      <c r="F185" s="149"/>
    </row>
    <row r="186" spans="1:6" s="85" customFormat="1" ht="38.25">
      <c r="A186" s="20">
        <f>IF(ISTEXT($C186),COUNTA($C$8:$C186),"")</f>
        <v>126</v>
      </c>
      <c r="B186" s="84" t="s">
        <v>215</v>
      </c>
      <c r="C186" s="68" t="s">
        <v>309</v>
      </c>
      <c r="D186" s="70">
        <v>0</v>
      </c>
      <c r="E186" s="21">
        <v>0</v>
      </c>
      <c r="F186" s="71">
        <v>0</v>
      </c>
    </row>
    <row r="187" spans="1:6" s="85" customFormat="1">
      <c r="A187" s="20">
        <f>IF(ISTEXT($C187),COUNTA($C$8:$C187),"")</f>
        <v>127</v>
      </c>
      <c r="B187" s="84" t="s">
        <v>65</v>
      </c>
      <c r="C187" s="86" t="s">
        <v>9</v>
      </c>
      <c r="D187" s="15">
        <v>1</v>
      </c>
      <c r="E187" s="141"/>
      <c r="F187" s="64">
        <f t="shared" ref="F187:F195" si="28">D187*E187</f>
        <v>0</v>
      </c>
    </row>
    <row r="188" spans="1:6" s="85" customFormat="1">
      <c r="A188" s="20">
        <f>IF(ISTEXT($C188),COUNTA($C$8:$C188),"")</f>
        <v>128</v>
      </c>
      <c r="B188" s="84" t="s">
        <v>66</v>
      </c>
      <c r="C188" s="86" t="s">
        <v>9</v>
      </c>
      <c r="D188" s="15">
        <v>1</v>
      </c>
      <c r="E188" s="141"/>
      <c r="F188" s="64">
        <f t="shared" si="28"/>
        <v>0</v>
      </c>
    </row>
    <row r="189" spans="1:6" s="85" customFormat="1">
      <c r="A189" s="20">
        <f>IF(ISTEXT($C189),COUNTA($C$8:$C189),"")</f>
        <v>129</v>
      </c>
      <c r="B189" s="84" t="s">
        <v>56</v>
      </c>
      <c r="C189" s="86" t="s">
        <v>9</v>
      </c>
      <c r="D189" s="15">
        <v>1</v>
      </c>
      <c r="E189" s="141"/>
      <c r="F189" s="64">
        <f t="shared" si="28"/>
        <v>0</v>
      </c>
    </row>
    <row r="190" spans="1:6" s="85" customFormat="1">
      <c r="A190" s="20">
        <f>IF(ISTEXT($C190),COUNTA($C$8:$C190),"")</f>
        <v>130</v>
      </c>
      <c r="B190" s="84" t="s">
        <v>60</v>
      </c>
      <c r="C190" s="86" t="s">
        <v>9</v>
      </c>
      <c r="D190" s="15">
        <v>1</v>
      </c>
      <c r="E190" s="141"/>
      <c r="F190" s="64">
        <f t="shared" si="28"/>
        <v>0</v>
      </c>
    </row>
    <row r="191" spans="1:6" s="85" customFormat="1">
      <c r="A191" s="20">
        <f>IF(ISTEXT($C191),COUNTA($C$8:$C191),"")</f>
        <v>131</v>
      </c>
      <c r="B191" s="84" t="s">
        <v>57</v>
      </c>
      <c r="C191" s="86" t="s">
        <v>9</v>
      </c>
      <c r="D191" s="15">
        <v>1</v>
      </c>
      <c r="E191" s="141"/>
      <c r="F191" s="64">
        <f t="shared" si="28"/>
        <v>0</v>
      </c>
    </row>
    <row r="192" spans="1:6" s="85" customFormat="1">
      <c r="A192" s="20">
        <f>IF(ISTEXT($C192),COUNTA($C$8:$C192),"")</f>
        <v>132</v>
      </c>
      <c r="B192" s="84" t="s">
        <v>58</v>
      </c>
      <c r="C192" s="86" t="s">
        <v>9</v>
      </c>
      <c r="D192" s="15">
        <v>1</v>
      </c>
      <c r="E192" s="141"/>
      <c r="F192" s="64">
        <f t="shared" si="28"/>
        <v>0</v>
      </c>
    </row>
    <row r="193" spans="1:6" s="85" customFormat="1">
      <c r="A193" s="20">
        <f>IF(ISTEXT($C193),COUNTA($C$8:$C193),"")</f>
        <v>133</v>
      </c>
      <c r="B193" s="84" t="s">
        <v>59</v>
      </c>
      <c r="C193" s="86" t="s">
        <v>9</v>
      </c>
      <c r="D193" s="15">
        <v>1</v>
      </c>
      <c r="E193" s="141"/>
      <c r="F193" s="64">
        <f t="shared" si="28"/>
        <v>0</v>
      </c>
    </row>
    <row r="194" spans="1:6" s="85" customFormat="1">
      <c r="A194" s="20">
        <f>IF(ISTEXT($C194),COUNTA($C$8:$C194),"")</f>
        <v>134</v>
      </c>
      <c r="B194" s="84" t="s">
        <v>74</v>
      </c>
      <c r="C194" s="86" t="s">
        <v>9</v>
      </c>
      <c r="D194" s="15">
        <v>1</v>
      </c>
      <c r="E194" s="141"/>
      <c r="F194" s="64">
        <f t="shared" si="28"/>
        <v>0</v>
      </c>
    </row>
    <row r="195" spans="1:6" s="85" customFormat="1">
      <c r="A195" s="20">
        <f>IF(ISTEXT($C195),COUNTA($C$8:$C195),"")</f>
        <v>135</v>
      </c>
      <c r="B195" s="84" t="s">
        <v>216</v>
      </c>
      <c r="C195" s="86" t="s">
        <v>9</v>
      </c>
      <c r="D195" s="15">
        <v>1</v>
      </c>
      <c r="E195" s="141"/>
      <c r="F195" s="64">
        <f t="shared" si="28"/>
        <v>0</v>
      </c>
    </row>
    <row r="196" spans="1:6" s="85" customFormat="1">
      <c r="A196" s="20" t="str">
        <f>IF(ISTEXT($C196),COUNTA($C$8:$C196),"")</f>
        <v/>
      </c>
      <c r="B196" s="84"/>
      <c r="C196" s="86"/>
      <c r="D196" s="68"/>
      <c r="E196" s="7"/>
      <c r="F196" s="87"/>
    </row>
    <row r="197" spans="1:6" s="85" customFormat="1">
      <c r="A197" s="20">
        <f>IF(ISTEXT($C197),COUNTA($C$8:$C197),"")</f>
        <v>136</v>
      </c>
      <c r="B197" s="84" t="s">
        <v>284</v>
      </c>
      <c r="C197" s="86" t="s">
        <v>217</v>
      </c>
      <c r="D197" s="15">
        <v>1</v>
      </c>
      <c r="E197" s="142"/>
      <c r="F197" s="89">
        <f t="shared" ref="F197:F198" si="29">D197*E197</f>
        <v>0</v>
      </c>
    </row>
    <row r="198" spans="1:6" s="85" customFormat="1">
      <c r="A198" s="20">
        <f>IF(ISTEXT($C198),COUNTA($C$8:$C198),"")</f>
        <v>137</v>
      </c>
      <c r="B198" s="84" t="s">
        <v>285</v>
      </c>
      <c r="C198" s="86" t="s">
        <v>217</v>
      </c>
      <c r="D198" s="15">
        <v>1</v>
      </c>
      <c r="E198" s="142"/>
      <c r="F198" s="89">
        <f t="shared" si="29"/>
        <v>0</v>
      </c>
    </row>
    <row r="199" spans="1:6" s="85" customFormat="1">
      <c r="A199" s="20" t="str">
        <f>IF(ISTEXT($C199),COUNTA($C$8:$C199),"")</f>
        <v/>
      </c>
      <c r="B199" s="84"/>
      <c r="C199" s="86"/>
      <c r="D199" s="68"/>
      <c r="E199" s="7"/>
      <c r="F199" s="87"/>
    </row>
    <row r="200" spans="1:6" s="91" customFormat="1" ht="13.9" customHeight="1">
      <c r="A200" s="20">
        <f>IF(ISTEXT($C200),COUNTA($C$8:$C200),"")</f>
        <v>138</v>
      </c>
      <c r="B200" s="90" t="s">
        <v>136</v>
      </c>
      <c r="C200" s="68" t="s">
        <v>309</v>
      </c>
      <c r="D200" s="70">
        <v>0</v>
      </c>
      <c r="E200" s="21">
        <v>0</v>
      </c>
      <c r="F200" s="71">
        <v>0</v>
      </c>
    </row>
    <row r="201" spans="1:6" s="91" customFormat="1">
      <c r="A201" s="20">
        <f>IF(ISTEXT($C201),COUNTA($C$8:$C201),"")</f>
        <v>139</v>
      </c>
      <c r="B201" s="90" t="s">
        <v>286</v>
      </c>
      <c r="C201" s="92" t="s">
        <v>26</v>
      </c>
      <c r="D201" s="15">
        <v>1</v>
      </c>
      <c r="E201" s="141"/>
      <c r="F201" s="64">
        <f t="shared" ref="F201" si="30">D201*E201</f>
        <v>0</v>
      </c>
    </row>
    <row r="202" spans="1:6" s="85" customFormat="1">
      <c r="A202" s="20" t="str">
        <f>IF(ISTEXT($C202),COUNTA($C$8:$C202),"")</f>
        <v/>
      </c>
      <c r="B202" s="84"/>
      <c r="C202" s="86"/>
      <c r="D202" s="68"/>
      <c r="E202" s="7"/>
      <c r="F202" s="87"/>
    </row>
    <row r="203" spans="1:6" s="91" customFormat="1" ht="13.9" customHeight="1">
      <c r="A203" s="20">
        <f>IF(ISTEXT($C203),COUNTA($C$8:$C203),"")</f>
        <v>140</v>
      </c>
      <c r="B203" s="90" t="s">
        <v>271</v>
      </c>
      <c r="C203" s="68" t="s">
        <v>309</v>
      </c>
      <c r="D203" s="70">
        <v>0</v>
      </c>
      <c r="E203" s="21">
        <v>0</v>
      </c>
      <c r="F203" s="71">
        <v>0</v>
      </c>
    </row>
    <row r="204" spans="1:6" s="91" customFormat="1">
      <c r="A204" s="20">
        <f>IF(ISTEXT($C204),COUNTA($C$8:$C204),"")</f>
        <v>141</v>
      </c>
      <c r="B204" s="90" t="s">
        <v>286</v>
      </c>
      <c r="C204" s="92" t="s">
        <v>26</v>
      </c>
      <c r="D204" s="15">
        <v>1</v>
      </c>
      <c r="E204" s="141"/>
      <c r="F204" s="64">
        <f t="shared" ref="F204" si="31">D204*E204</f>
        <v>0</v>
      </c>
    </row>
    <row r="205" spans="1:6" s="85" customFormat="1">
      <c r="A205" s="20" t="str">
        <f>IF(ISTEXT($C205),COUNTA($C$8:$C205),"")</f>
        <v/>
      </c>
      <c r="B205" s="84"/>
      <c r="C205" s="86"/>
      <c r="D205" s="68"/>
      <c r="E205" s="7"/>
      <c r="F205" s="87"/>
    </row>
    <row r="206" spans="1:6" s="58" customFormat="1" ht="15">
      <c r="A206" s="20" t="str">
        <f>IF(ISTEXT($C206),COUNTA($C$8:$C206),"")</f>
        <v/>
      </c>
      <c r="B206" s="148" t="s">
        <v>67</v>
      </c>
      <c r="C206" s="148"/>
      <c r="D206" s="148"/>
      <c r="E206" s="148"/>
      <c r="F206" s="149"/>
    </row>
    <row r="207" spans="1:6" s="62" customFormat="1" ht="51">
      <c r="A207" s="20">
        <f>IF(ISTEXT($C207),COUNTA($C$8:$C207),"")</f>
        <v>142</v>
      </c>
      <c r="B207" s="59" t="s">
        <v>316</v>
      </c>
      <c r="C207" s="68" t="s">
        <v>309</v>
      </c>
      <c r="D207" s="70">
        <v>0</v>
      </c>
      <c r="E207" s="21">
        <v>0</v>
      </c>
      <c r="F207" s="71">
        <v>0</v>
      </c>
    </row>
    <row r="208" spans="1:6" s="62" customFormat="1">
      <c r="A208" s="20">
        <f>IF(ISTEXT($C208),COUNTA($C$8:$C208),"")</f>
        <v>143</v>
      </c>
      <c r="B208" s="59" t="s">
        <v>68</v>
      </c>
      <c r="C208" s="68" t="s">
        <v>5</v>
      </c>
      <c r="D208" s="15">
        <v>1</v>
      </c>
      <c r="E208" s="141"/>
      <c r="F208" s="64">
        <f t="shared" ref="F208:F215" si="32">D208*E208</f>
        <v>0</v>
      </c>
    </row>
    <row r="209" spans="1:6" s="62" customFormat="1">
      <c r="A209" s="20">
        <f>IF(ISTEXT($C209),COUNTA($C$8:$C209),"")</f>
        <v>144</v>
      </c>
      <c r="B209" s="59" t="s">
        <v>69</v>
      </c>
      <c r="C209" s="68" t="s">
        <v>5</v>
      </c>
      <c r="D209" s="15">
        <v>1</v>
      </c>
      <c r="E209" s="141"/>
      <c r="F209" s="64">
        <f t="shared" si="32"/>
        <v>0</v>
      </c>
    </row>
    <row r="210" spans="1:6" s="62" customFormat="1">
      <c r="A210" s="20">
        <f>IF(ISTEXT($C210),COUNTA($C$8:$C210),"")</f>
        <v>145</v>
      </c>
      <c r="B210" s="59" t="s">
        <v>70</v>
      </c>
      <c r="C210" s="68" t="s">
        <v>5</v>
      </c>
      <c r="D210" s="15">
        <v>1</v>
      </c>
      <c r="E210" s="141"/>
      <c r="F210" s="64">
        <f t="shared" si="32"/>
        <v>0</v>
      </c>
    </row>
    <row r="211" spans="1:6" s="62" customFormat="1">
      <c r="A211" s="20">
        <f>IF(ISTEXT($C211),COUNTA($C$8:$C211),"")</f>
        <v>146</v>
      </c>
      <c r="B211" s="59" t="s">
        <v>71</v>
      </c>
      <c r="C211" s="68" t="s">
        <v>5</v>
      </c>
      <c r="D211" s="15">
        <v>1</v>
      </c>
      <c r="E211" s="141"/>
      <c r="F211" s="64">
        <f t="shared" si="32"/>
        <v>0</v>
      </c>
    </row>
    <row r="212" spans="1:6" s="62" customFormat="1">
      <c r="A212" s="20">
        <f>IF(ISTEXT($C212),COUNTA($C$8:$C212),"")</f>
        <v>147</v>
      </c>
      <c r="B212" s="59" t="s">
        <v>72</v>
      </c>
      <c r="C212" s="68" t="s">
        <v>5</v>
      </c>
      <c r="D212" s="15">
        <v>1</v>
      </c>
      <c r="E212" s="141"/>
      <c r="F212" s="64">
        <f t="shared" si="32"/>
        <v>0</v>
      </c>
    </row>
    <row r="213" spans="1:6" s="62" customFormat="1">
      <c r="A213" s="20">
        <f>IF(ISTEXT($C213),COUNTA($C$8:$C213),"")</f>
        <v>148</v>
      </c>
      <c r="B213" s="59" t="s">
        <v>73</v>
      </c>
      <c r="C213" s="68" t="s">
        <v>5</v>
      </c>
      <c r="D213" s="15">
        <v>1</v>
      </c>
      <c r="E213" s="141"/>
      <c r="F213" s="64">
        <f t="shared" si="32"/>
        <v>0</v>
      </c>
    </row>
    <row r="214" spans="1:6" s="62" customFormat="1">
      <c r="A214" s="20">
        <f>IF(ISTEXT($C214),COUNTA($C$8:$C214),"")</f>
        <v>149</v>
      </c>
      <c r="B214" s="59" t="s">
        <v>218</v>
      </c>
      <c r="C214" s="68" t="s">
        <v>5</v>
      </c>
      <c r="D214" s="15">
        <v>1</v>
      </c>
      <c r="E214" s="141"/>
      <c r="F214" s="64">
        <f t="shared" si="32"/>
        <v>0</v>
      </c>
    </row>
    <row r="215" spans="1:6" s="62" customFormat="1">
      <c r="A215" s="20">
        <f>IF(ISTEXT($C215),COUNTA($C$8:$C215),"")</f>
        <v>150</v>
      </c>
      <c r="B215" s="59" t="s">
        <v>219</v>
      </c>
      <c r="C215" s="68" t="s">
        <v>5</v>
      </c>
      <c r="D215" s="15">
        <v>1</v>
      </c>
      <c r="E215" s="141"/>
      <c r="F215" s="64">
        <f t="shared" si="32"/>
        <v>0</v>
      </c>
    </row>
    <row r="216" spans="1:6" s="62" customFormat="1">
      <c r="A216" s="20" t="str">
        <f>IF(ISTEXT($C216),COUNTA($C$8:$C216),"")</f>
        <v/>
      </c>
      <c r="B216" s="59"/>
      <c r="C216" s="68"/>
      <c r="D216" s="68"/>
      <c r="E216" s="4"/>
      <c r="F216" s="59"/>
    </row>
    <row r="217" spans="1:6" s="62" customFormat="1" ht="51">
      <c r="A217" s="20">
        <f>IF(ISTEXT($C217),COUNTA($C$8:$C217),"")</f>
        <v>151</v>
      </c>
      <c r="B217" s="59" t="s">
        <v>78</v>
      </c>
      <c r="C217" s="68" t="s">
        <v>309</v>
      </c>
      <c r="D217" s="70">
        <v>0</v>
      </c>
      <c r="E217" s="21">
        <v>0</v>
      </c>
      <c r="F217" s="71">
        <v>0</v>
      </c>
    </row>
    <row r="218" spans="1:6" s="62" customFormat="1">
      <c r="A218" s="20">
        <f>IF(ISTEXT($C218),COUNTA($C$8:$C218),"")</f>
        <v>152</v>
      </c>
      <c r="B218" s="59" t="s">
        <v>77</v>
      </c>
      <c r="C218" s="68" t="s">
        <v>5</v>
      </c>
      <c r="D218" s="15">
        <v>1</v>
      </c>
      <c r="E218" s="141"/>
      <c r="F218" s="64">
        <f t="shared" ref="F218:F219" si="33">D218*E218</f>
        <v>0</v>
      </c>
    </row>
    <row r="219" spans="1:6" s="62" customFormat="1">
      <c r="A219" s="20">
        <f>IF(ISTEXT($C219),COUNTA($C$8:$C219),"")</f>
        <v>153</v>
      </c>
      <c r="B219" s="59" t="s">
        <v>56</v>
      </c>
      <c r="C219" s="68" t="s">
        <v>5</v>
      </c>
      <c r="D219" s="15">
        <v>1</v>
      </c>
      <c r="E219" s="141"/>
      <c r="F219" s="64">
        <f t="shared" si="33"/>
        <v>0</v>
      </c>
    </row>
    <row r="220" spans="1:6" s="62" customFormat="1">
      <c r="A220" s="20" t="str">
        <f>IF(ISTEXT($C220),COUNTA($C$8:$C220),"")</f>
        <v/>
      </c>
      <c r="B220" s="59"/>
      <c r="C220" s="68"/>
      <c r="D220" s="68"/>
      <c r="E220" s="4"/>
      <c r="F220" s="59"/>
    </row>
    <row r="221" spans="1:6" s="62" customFormat="1">
      <c r="A221" s="20">
        <f>IF(ISTEXT($C221),COUNTA($C$8:$C221),"")</f>
        <v>154</v>
      </c>
      <c r="B221" s="59" t="s">
        <v>79</v>
      </c>
      <c r="C221" s="68" t="s">
        <v>309</v>
      </c>
      <c r="D221" s="70">
        <v>0</v>
      </c>
      <c r="E221" s="21">
        <v>0</v>
      </c>
      <c r="F221" s="71">
        <v>0</v>
      </c>
    </row>
    <row r="222" spans="1:6" s="62" customFormat="1">
      <c r="A222" s="20">
        <f>IF(ISTEXT($C222),COUNTA($C$8:$C222),"")</f>
        <v>155</v>
      </c>
      <c r="B222" s="59" t="s">
        <v>69</v>
      </c>
      <c r="C222" s="68" t="s">
        <v>5</v>
      </c>
      <c r="D222" s="15">
        <v>1</v>
      </c>
      <c r="E222" s="141"/>
      <c r="F222" s="64">
        <f t="shared" ref="F222" si="34">D222*E222</f>
        <v>0</v>
      </c>
    </row>
    <row r="223" spans="1:6" s="62" customFormat="1">
      <c r="A223" s="20" t="str">
        <f>IF(ISTEXT($C223),COUNTA($C$8:$C223),"")</f>
        <v/>
      </c>
      <c r="B223" s="59"/>
      <c r="C223" s="68"/>
      <c r="D223" s="68"/>
      <c r="E223" s="4"/>
      <c r="F223" s="59"/>
    </row>
    <row r="224" spans="1:6" s="62" customFormat="1" ht="38.25">
      <c r="A224" s="20">
        <f>IF(ISTEXT($C224),COUNTA($C$8:$C224),"")</f>
        <v>156</v>
      </c>
      <c r="B224" s="59" t="s">
        <v>317</v>
      </c>
      <c r="C224" s="68" t="s">
        <v>309</v>
      </c>
      <c r="D224" s="70">
        <v>0</v>
      </c>
      <c r="E224" s="21">
        <v>0</v>
      </c>
      <c r="F224" s="71">
        <v>0</v>
      </c>
    </row>
    <row r="225" spans="1:6" s="62" customFormat="1">
      <c r="A225" s="20">
        <f>IF(ISTEXT($C225),COUNTA($C$8:$C225),"")</f>
        <v>157</v>
      </c>
      <c r="B225" s="59" t="s">
        <v>69</v>
      </c>
      <c r="C225" s="68" t="s">
        <v>5</v>
      </c>
      <c r="D225" s="15">
        <v>1</v>
      </c>
      <c r="E225" s="141"/>
      <c r="F225" s="64">
        <f t="shared" ref="F225" si="35">D225*E225</f>
        <v>0</v>
      </c>
    </row>
    <row r="226" spans="1:6" s="62" customFormat="1">
      <c r="A226" s="20" t="str">
        <f>IF(ISTEXT($C226),COUNTA($C$8:$C226),"")</f>
        <v/>
      </c>
      <c r="B226" s="59"/>
      <c r="C226" s="68"/>
      <c r="D226" s="68"/>
      <c r="E226" s="4"/>
      <c r="F226" s="59"/>
    </row>
    <row r="227" spans="1:6" s="62" customFormat="1" ht="25.5">
      <c r="A227" s="20">
        <f>IF(ISTEXT($C227),COUNTA($C$8:$C227),"")</f>
        <v>158</v>
      </c>
      <c r="B227" s="59" t="s">
        <v>220</v>
      </c>
      <c r="C227" s="68" t="s">
        <v>309</v>
      </c>
      <c r="D227" s="70">
        <v>0</v>
      </c>
      <c r="E227" s="21">
        <v>0</v>
      </c>
      <c r="F227" s="71">
        <v>0</v>
      </c>
    </row>
    <row r="228" spans="1:6" s="62" customFormat="1">
      <c r="A228" s="20">
        <f>IF(ISTEXT($C228),COUNTA($C$8:$C228),"")</f>
        <v>159</v>
      </c>
      <c r="B228" s="59" t="s">
        <v>69</v>
      </c>
      <c r="C228" s="68" t="s">
        <v>5</v>
      </c>
      <c r="D228" s="15">
        <v>1</v>
      </c>
      <c r="E228" s="141"/>
      <c r="F228" s="64">
        <f t="shared" ref="F228" si="36">D228*E228</f>
        <v>0</v>
      </c>
    </row>
    <row r="229" spans="1:6" s="62" customFormat="1">
      <c r="A229" s="20">
        <f>IF(ISTEXT($C229),COUNTA($C$8:$C229),"")</f>
        <v>160</v>
      </c>
      <c r="B229" s="59" t="s">
        <v>70</v>
      </c>
      <c r="C229" s="68" t="s">
        <v>5</v>
      </c>
      <c r="D229" s="15">
        <v>1</v>
      </c>
      <c r="E229" s="141"/>
      <c r="F229" s="64">
        <f t="shared" ref="F229:F230" si="37">D229*E229</f>
        <v>0</v>
      </c>
    </row>
    <row r="230" spans="1:6" s="62" customFormat="1">
      <c r="A230" s="20">
        <f>IF(ISTEXT($C230),COUNTA($C$8:$C230),"")</f>
        <v>161</v>
      </c>
      <c r="B230" s="59" t="s">
        <v>71</v>
      </c>
      <c r="C230" s="68" t="s">
        <v>5</v>
      </c>
      <c r="D230" s="15">
        <v>1</v>
      </c>
      <c r="E230" s="141"/>
      <c r="F230" s="64">
        <f t="shared" si="37"/>
        <v>0</v>
      </c>
    </row>
    <row r="231" spans="1:6" s="62" customFormat="1">
      <c r="A231" s="20" t="str">
        <f>IF(ISTEXT($C231),COUNTA($C$8:$C231),"")</f>
        <v/>
      </c>
      <c r="B231" s="59"/>
      <c r="C231" s="68"/>
      <c r="D231" s="68"/>
      <c r="E231" s="4"/>
      <c r="F231" s="59"/>
    </row>
    <row r="232" spans="1:6" s="58" customFormat="1" ht="15">
      <c r="A232" s="20" t="str">
        <f>IF(ISTEXT($C232),COUNTA($C$8:$C232),"")</f>
        <v/>
      </c>
      <c r="B232" s="56" t="s">
        <v>283</v>
      </c>
      <c r="C232" s="56"/>
      <c r="D232" s="56"/>
      <c r="E232" s="56"/>
      <c r="F232" s="57"/>
    </row>
    <row r="233" spans="1:6" s="62" customFormat="1" ht="51">
      <c r="A233" s="20">
        <f>IF(ISTEXT($C233),COUNTA($C$8:$C233),"")</f>
        <v>162</v>
      </c>
      <c r="B233" s="59" t="s">
        <v>318</v>
      </c>
      <c r="C233" s="68" t="s">
        <v>309</v>
      </c>
      <c r="D233" s="70">
        <v>0</v>
      </c>
      <c r="E233" s="21">
        <v>0</v>
      </c>
      <c r="F233" s="71">
        <v>0</v>
      </c>
    </row>
    <row r="234" spans="1:6" s="62" customFormat="1">
      <c r="A234" s="20">
        <f>IF(ISTEXT($C234),COUNTA($C$8:$C234),"")</f>
        <v>163</v>
      </c>
      <c r="B234" s="59" t="s">
        <v>81</v>
      </c>
      <c r="C234" s="68" t="s">
        <v>80</v>
      </c>
      <c r="D234" s="15">
        <v>1</v>
      </c>
      <c r="E234" s="141"/>
      <c r="F234" s="64">
        <f t="shared" ref="F234" si="38">D234*E234</f>
        <v>0</v>
      </c>
    </row>
    <row r="235" spans="1:6" s="62" customFormat="1">
      <c r="A235" s="20" t="str">
        <f>IF(ISTEXT($C235),COUNTA($C$8:$C235),"")</f>
        <v/>
      </c>
      <c r="B235" s="59"/>
      <c r="C235" s="68"/>
      <c r="D235" s="68"/>
      <c r="E235" s="4"/>
      <c r="F235" s="59"/>
    </row>
    <row r="236" spans="1:6" s="58" customFormat="1" ht="15">
      <c r="A236" s="20" t="str">
        <f>IF(ISTEXT($C236),COUNTA($C$8:$C236),"")</f>
        <v/>
      </c>
      <c r="B236" s="148" t="s">
        <v>82</v>
      </c>
      <c r="C236" s="148"/>
      <c r="D236" s="148"/>
      <c r="E236" s="148"/>
      <c r="F236" s="149"/>
    </row>
    <row r="237" spans="1:6" s="62" customFormat="1" ht="38.25">
      <c r="A237" s="20">
        <f>IF(ISTEXT($C237),COUNTA($C$8:$C237),"")</f>
        <v>164</v>
      </c>
      <c r="B237" s="59" t="s">
        <v>319</v>
      </c>
      <c r="C237" s="68" t="s">
        <v>309</v>
      </c>
      <c r="D237" s="70">
        <v>0</v>
      </c>
      <c r="E237" s="21">
        <v>0</v>
      </c>
      <c r="F237" s="71">
        <v>0</v>
      </c>
    </row>
    <row r="238" spans="1:6" s="62" customFormat="1">
      <c r="A238" s="20">
        <f>IF(ISTEXT($C238),COUNTA($C$8:$C238),"")</f>
        <v>165</v>
      </c>
      <c r="B238" s="59" t="s">
        <v>69</v>
      </c>
      <c r="C238" s="68" t="s">
        <v>5</v>
      </c>
      <c r="D238" s="15">
        <v>1</v>
      </c>
      <c r="E238" s="141"/>
      <c r="F238" s="64">
        <f t="shared" ref="F238" si="39">D238*E238</f>
        <v>0</v>
      </c>
    </row>
    <row r="239" spans="1:6" s="62" customFormat="1">
      <c r="A239" s="20">
        <f>IF(ISTEXT($C239),COUNTA($C$8:$C239),"")</f>
        <v>166</v>
      </c>
      <c r="B239" s="59" t="s">
        <v>70</v>
      </c>
      <c r="C239" s="68" t="s">
        <v>5</v>
      </c>
      <c r="D239" s="15">
        <v>1</v>
      </c>
      <c r="E239" s="141"/>
      <c r="F239" s="64">
        <f t="shared" ref="F239:F241" si="40">D239*E239</f>
        <v>0</v>
      </c>
    </row>
    <row r="240" spans="1:6" s="62" customFormat="1">
      <c r="A240" s="20">
        <f>IF(ISTEXT($C240),COUNTA($C$8:$C240),"")</f>
        <v>167</v>
      </c>
      <c r="B240" s="59" t="s">
        <v>71</v>
      </c>
      <c r="C240" s="68" t="s">
        <v>5</v>
      </c>
      <c r="D240" s="15">
        <v>1</v>
      </c>
      <c r="E240" s="141"/>
      <c r="F240" s="64">
        <f t="shared" si="40"/>
        <v>0</v>
      </c>
    </row>
    <row r="241" spans="1:6" s="62" customFormat="1">
      <c r="A241" s="20">
        <f>IF(ISTEXT($C241),COUNTA($C$8:$C241),"")</f>
        <v>168</v>
      </c>
      <c r="B241" s="59" t="s">
        <v>72</v>
      </c>
      <c r="C241" s="68" t="s">
        <v>5</v>
      </c>
      <c r="D241" s="15">
        <v>1</v>
      </c>
      <c r="E241" s="141"/>
      <c r="F241" s="64">
        <f t="shared" si="40"/>
        <v>0</v>
      </c>
    </row>
    <row r="242" spans="1:6" s="62" customFormat="1">
      <c r="A242" s="20" t="str">
        <f>IF(ISTEXT($C242),COUNTA($C$8:$C242),"")</f>
        <v/>
      </c>
      <c r="B242" s="59"/>
      <c r="C242" s="68"/>
      <c r="D242" s="68"/>
      <c r="E242" s="4"/>
      <c r="F242" s="59"/>
    </row>
    <row r="243" spans="1:6" s="62" customFormat="1" ht="38.25">
      <c r="A243" s="20">
        <f>IF(ISTEXT($C243),COUNTA($C$8:$C243),"")</f>
        <v>169</v>
      </c>
      <c r="B243" s="59" t="s">
        <v>83</v>
      </c>
      <c r="C243" s="68" t="s">
        <v>309</v>
      </c>
      <c r="D243" s="70">
        <v>0</v>
      </c>
      <c r="E243" s="21">
        <v>0</v>
      </c>
      <c r="F243" s="71">
        <v>0</v>
      </c>
    </row>
    <row r="244" spans="1:6" s="62" customFormat="1">
      <c r="A244" s="20">
        <f>IF(ISTEXT($C244),COUNTA($C$8:$C244),"")</f>
        <v>170</v>
      </c>
      <c r="B244" s="59" t="s">
        <v>68</v>
      </c>
      <c r="C244" s="68" t="s">
        <v>5</v>
      </c>
      <c r="D244" s="15">
        <v>1</v>
      </c>
      <c r="E244" s="141"/>
      <c r="F244" s="64">
        <f t="shared" ref="F244:F251" si="41">D244*E244</f>
        <v>0</v>
      </c>
    </row>
    <row r="245" spans="1:6" s="62" customFormat="1">
      <c r="A245" s="20">
        <f>IF(ISTEXT($C245),COUNTA($C$8:$C245),"")</f>
        <v>171</v>
      </c>
      <c r="B245" s="59" t="s">
        <v>69</v>
      </c>
      <c r="C245" s="68" t="s">
        <v>5</v>
      </c>
      <c r="D245" s="15">
        <v>1</v>
      </c>
      <c r="E245" s="141"/>
      <c r="F245" s="64">
        <f t="shared" si="41"/>
        <v>0</v>
      </c>
    </row>
    <row r="246" spans="1:6" s="62" customFormat="1">
      <c r="A246" s="20">
        <f>IF(ISTEXT($C246),COUNTA($C$8:$C246),"")</f>
        <v>172</v>
      </c>
      <c r="B246" s="59" t="s">
        <v>70</v>
      </c>
      <c r="C246" s="68" t="s">
        <v>5</v>
      </c>
      <c r="D246" s="15">
        <v>1</v>
      </c>
      <c r="E246" s="141"/>
      <c r="F246" s="64">
        <f t="shared" si="41"/>
        <v>0</v>
      </c>
    </row>
    <row r="247" spans="1:6" s="62" customFormat="1">
      <c r="A247" s="20">
        <f>IF(ISTEXT($C247),COUNTA($C$8:$C247),"")</f>
        <v>173</v>
      </c>
      <c r="B247" s="59" t="s">
        <v>71</v>
      </c>
      <c r="C247" s="68" t="s">
        <v>5</v>
      </c>
      <c r="D247" s="15">
        <v>1</v>
      </c>
      <c r="E247" s="141"/>
      <c r="F247" s="64">
        <f t="shared" si="41"/>
        <v>0</v>
      </c>
    </row>
    <row r="248" spans="1:6" s="62" customFormat="1">
      <c r="A248" s="20">
        <f>IF(ISTEXT($C248),COUNTA($C$8:$C248),"")</f>
        <v>174</v>
      </c>
      <c r="B248" s="59" t="s">
        <v>72</v>
      </c>
      <c r="C248" s="68" t="s">
        <v>5</v>
      </c>
      <c r="D248" s="15">
        <v>1</v>
      </c>
      <c r="E248" s="141"/>
      <c r="F248" s="64">
        <f t="shared" si="41"/>
        <v>0</v>
      </c>
    </row>
    <row r="249" spans="1:6" s="62" customFormat="1">
      <c r="A249" s="20">
        <f>IF(ISTEXT($C249),COUNTA($C$8:$C249),"")</f>
        <v>175</v>
      </c>
      <c r="B249" s="59" t="s">
        <v>73</v>
      </c>
      <c r="C249" s="68" t="s">
        <v>5</v>
      </c>
      <c r="D249" s="15">
        <v>1</v>
      </c>
      <c r="E249" s="141"/>
      <c r="F249" s="64">
        <f t="shared" si="41"/>
        <v>0</v>
      </c>
    </row>
    <row r="250" spans="1:6" s="62" customFormat="1">
      <c r="A250" s="20">
        <f>IF(ISTEXT($C250),COUNTA($C$8:$C250),"")</f>
        <v>176</v>
      </c>
      <c r="B250" s="59" t="s">
        <v>218</v>
      </c>
      <c r="C250" s="68" t="s">
        <v>5</v>
      </c>
      <c r="D250" s="15">
        <v>1</v>
      </c>
      <c r="E250" s="141"/>
      <c r="F250" s="64">
        <f t="shared" si="41"/>
        <v>0</v>
      </c>
    </row>
    <row r="251" spans="1:6" s="62" customFormat="1">
      <c r="A251" s="20">
        <f>IF(ISTEXT($C251),COUNTA($C$8:$C251),"")</f>
        <v>177</v>
      </c>
      <c r="B251" s="59" t="s">
        <v>219</v>
      </c>
      <c r="C251" s="68" t="s">
        <v>5</v>
      </c>
      <c r="D251" s="15">
        <v>1</v>
      </c>
      <c r="E251" s="141"/>
      <c r="F251" s="64">
        <f t="shared" si="41"/>
        <v>0</v>
      </c>
    </row>
    <row r="252" spans="1:6" s="62" customFormat="1">
      <c r="A252" s="20" t="str">
        <f>IF(ISTEXT($C252),COUNTA($C$8:$C252),"")</f>
        <v/>
      </c>
      <c r="B252" s="59"/>
      <c r="C252" s="68"/>
      <c r="D252" s="68"/>
      <c r="E252" s="4"/>
      <c r="F252" s="59"/>
    </row>
    <row r="253" spans="1:6" s="62" customFormat="1" ht="25.5">
      <c r="A253" s="20">
        <f>IF(ISTEXT($C253),COUNTA($C$8:$C253),"")</f>
        <v>178</v>
      </c>
      <c r="B253" s="59" t="s">
        <v>84</v>
      </c>
      <c r="C253" s="68" t="s">
        <v>309</v>
      </c>
      <c r="D253" s="70">
        <v>0</v>
      </c>
      <c r="E253" s="21">
        <v>0</v>
      </c>
      <c r="F253" s="71">
        <v>0</v>
      </c>
    </row>
    <row r="254" spans="1:6" s="62" customFormat="1">
      <c r="A254" s="20">
        <f>IF(ISTEXT($C254),COUNTA($C$8:$C254),"")</f>
        <v>179</v>
      </c>
      <c r="B254" s="59" t="s">
        <v>56</v>
      </c>
      <c r="C254" s="68" t="s">
        <v>5</v>
      </c>
      <c r="D254" s="15">
        <v>1</v>
      </c>
      <c r="E254" s="141"/>
      <c r="F254" s="64">
        <f t="shared" ref="F254" si="42">D254*E254</f>
        <v>0</v>
      </c>
    </row>
    <row r="255" spans="1:6" s="62" customFormat="1">
      <c r="A255" s="20" t="str">
        <f>IF(ISTEXT($C255),COUNTA($C$8:$C255),"")</f>
        <v/>
      </c>
      <c r="B255" s="59"/>
      <c r="C255" s="68"/>
      <c r="D255" s="68"/>
      <c r="E255" s="4"/>
      <c r="F255" s="59"/>
    </row>
    <row r="256" spans="1:6" s="62" customFormat="1" ht="25.5">
      <c r="A256" s="20">
        <f>IF(ISTEXT($C256),COUNTA($C$8:$C256),"")</f>
        <v>180</v>
      </c>
      <c r="B256" s="59" t="s">
        <v>85</v>
      </c>
      <c r="C256" s="68" t="s">
        <v>309</v>
      </c>
      <c r="D256" s="70">
        <v>0</v>
      </c>
      <c r="E256" s="21">
        <v>0</v>
      </c>
      <c r="F256" s="71">
        <v>0</v>
      </c>
    </row>
    <row r="257" spans="1:6" s="62" customFormat="1">
      <c r="A257" s="20">
        <f>IF(ISTEXT($C257),COUNTA($C$8:$C257),"")</f>
        <v>181</v>
      </c>
      <c r="B257" s="59" t="s">
        <v>68</v>
      </c>
      <c r="C257" s="68" t="s">
        <v>5</v>
      </c>
      <c r="D257" s="15">
        <v>1</v>
      </c>
      <c r="E257" s="141"/>
      <c r="F257" s="64">
        <f t="shared" ref="F257" si="43">D257*E257</f>
        <v>0</v>
      </c>
    </row>
    <row r="258" spans="1:6" s="62" customFormat="1">
      <c r="A258" s="20">
        <f>IF(ISTEXT($C258),COUNTA($C$8:$C258),"")</f>
        <v>182</v>
      </c>
      <c r="B258" s="59" t="s">
        <v>69</v>
      </c>
      <c r="C258" s="68" t="s">
        <v>5</v>
      </c>
      <c r="D258" s="15">
        <v>1</v>
      </c>
      <c r="E258" s="141"/>
      <c r="F258" s="64">
        <f t="shared" ref="F258:F264" si="44">D258*E258</f>
        <v>0</v>
      </c>
    </row>
    <row r="259" spans="1:6" s="62" customFormat="1">
      <c r="A259" s="20">
        <f>IF(ISTEXT($C259),COUNTA($C$8:$C259),"")</f>
        <v>183</v>
      </c>
      <c r="B259" s="59" t="s">
        <v>70</v>
      </c>
      <c r="C259" s="68" t="s">
        <v>5</v>
      </c>
      <c r="D259" s="15">
        <v>1</v>
      </c>
      <c r="E259" s="141"/>
      <c r="F259" s="64">
        <f t="shared" si="44"/>
        <v>0</v>
      </c>
    </row>
    <row r="260" spans="1:6" s="62" customFormat="1">
      <c r="A260" s="20">
        <f>IF(ISTEXT($C260),COUNTA($C$8:$C260),"")</f>
        <v>184</v>
      </c>
      <c r="B260" s="59" t="s">
        <v>71</v>
      </c>
      <c r="C260" s="68" t="s">
        <v>5</v>
      </c>
      <c r="D260" s="15">
        <v>1</v>
      </c>
      <c r="E260" s="141"/>
      <c r="F260" s="64">
        <f t="shared" si="44"/>
        <v>0</v>
      </c>
    </row>
    <row r="261" spans="1:6" s="62" customFormat="1">
      <c r="A261" s="20">
        <f>IF(ISTEXT($C261),COUNTA($C$8:$C261),"")</f>
        <v>185</v>
      </c>
      <c r="B261" s="59" t="s">
        <v>72</v>
      </c>
      <c r="C261" s="68" t="s">
        <v>5</v>
      </c>
      <c r="D261" s="15">
        <v>1</v>
      </c>
      <c r="E261" s="141"/>
      <c r="F261" s="64">
        <f t="shared" si="44"/>
        <v>0</v>
      </c>
    </row>
    <row r="262" spans="1:6" s="62" customFormat="1">
      <c r="A262" s="20">
        <f>IF(ISTEXT($C262),COUNTA($C$8:$C262),"")</f>
        <v>186</v>
      </c>
      <c r="B262" s="59" t="s">
        <v>73</v>
      </c>
      <c r="C262" s="68" t="s">
        <v>5</v>
      </c>
      <c r="D262" s="15">
        <v>1</v>
      </c>
      <c r="E262" s="141"/>
      <c r="F262" s="64">
        <f t="shared" si="44"/>
        <v>0</v>
      </c>
    </row>
    <row r="263" spans="1:6" s="62" customFormat="1">
      <c r="A263" s="20">
        <f>IF(ISTEXT($C263),COUNTA($C$8:$C263),"")</f>
        <v>187</v>
      </c>
      <c r="B263" s="59" t="s">
        <v>218</v>
      </c>
      <c r="C263" s="68" t="s">
        <v>5</v>
      </c>
      <c r="D263" s="15">
        <v>1</v>
      </c>
      <c r="E263" s="141"/>
      <c r="F263" s="64">
        <f t="shared" si="44"/>
        <v>0</v>
      </c>
    </row>
    <row r="264" spans="1:6" s="62" customFormat="1">
      <c r="A264" s="20">
        <f>IF(ISTEXT($C264),COUNTA($C$8:$C264),"")</f>
        <v>188</v>
      </c>
      <c r="B264" s="59" t="s">
        <v>219</v>
      </c>
      <c r="C264" s="68" t="s">
        <v>5</v>
      </c>
      <c r="D264" s="15">
        <v>1</v>
      </c>
      <c r="E264" s="141"/>
      <c r="F264" s="64">
        <f t="shared" si="44"/>
        <v>0</v>
      </c>
    </row>
    <row r="265" spans="1:6" s="62" customFormat="1">
      <c r="A265" s="20" t="str">
        <f>IF(ISTEXT($C265),COUNTA($C$8:$C265),"")</f>
        <v/>
      </c>
      <c r="B265" s="59"/>
      <c r="C265" s="68"/>
      <c r="D265" s="68"/>
      <c r="E265" s="4"/>
      <c r="F265" s="59"/>
    </row>
    <row r="266" spans="1:6" s="62" customFormat="1" ht="38.25">
      <c r="A266" s="20">
        <f>IF(ISTEXT($C266),COUNTA($C$8:$C266),"")</f>
        <v>189</v>
      </c>
      <c r="B266" s="59" t="s">
        <v>221</v>
      </c>
      <c r="C266" s="68" t="s">
        <v>309</v>
      </c>
      <c r="D266" s="70">
        <v>0</v>
      </c>
      <c r="E266" s="21">
        <v>0</v>
      </c>
      <c r="F266" s="71">
        <v>0</v>
      </c>
    </row>
    <row r="267" spans="1:6" s="62" customFormat="1">
      <c r="A267" s="20">
        <f>IF(ISTEXT($C267),COUNTA($C$8:$C267),"")</f>
        <v>190</v>
      </c>
      <c r="B267" s="59" t="s">
        <v>68</v>
      </c>
      <c r="C267" s="68" t="s">
        <v>5</v>
      </c>
      <c r="D267" s="15">
        <v>1</v>
      </c>
      <c r="E267" s="141"/>
      <c r="F267" s="64">
        <f t="shared" ref="F267:F268" si="45">D267*E267</f>
        <v>0</v>
      </c>
    </row>
    <row r="268" spans="1:6" s="62" customFormat="1">
      <c r="A268" s="20">
        <f>IF(ISTEXT($C268),COUNTA($C$8:$C268),"")</f>
        <v>191</v>
      </c>
      <c r="B268" s="59" t="s">
        <v>69</v>
      </c>
      <c r="C268" s="68" t="s">
        <v>5</v>
      </c>
      <c r="D268" s="15">
        <v>1</v>
      </c>
      <c r="E268" s="141"/>
      <c r="F268" s="64">
        <f t="shared" si="45"/>
        <v>0</v>
      </c>
    </row>
    <row r="269" spans="1:6" s="62" customFormat="1">
      <c r="A269" s="20">
        <f>IF(ISTEXT($C269),COUNTA($C$8:$C269),"")</f>
        <v>192</v>
      </c>
      <c r="B269" s="59" t="s">
        <v>70</v>
      </c>
      <c r="C269" s="68" t="s">
        <v>5</v>
      </c>
      <c r="D269" s="15">
        <v>1</v>
      </c>
      <c r="E269" s="141"/>
      <c r="F269" s="64">
        <f t="shared" ref="F269:F270" si="46">D269*E269</f>
        <v>0</v>
      </c>
    </row>
    <row r="270" spans="1:6" s="62" customFormat="1">
      <c r="A270" s="20">
        <f>IF(ISTEXT($C270),COUNTA($C$8:$C270),"")</f>
        <v>193</v>
      </c>
      <c r="B270" s="59" t="s">
        <v>71</v>
      </c>
      <c r="C270" s="68" t="s">
        <v>5</v>
      </c>
      <c r="D270" s="15">
        <v>1</v>
      </c>
      <c r="E270" s="141"/>
      <c r="F270" s="64">
        <f t="shared" si="46"/>
        <v>0</v>
      </c>
    </row>
    <row r="271" spans="1:6" s="62" customFormat="1">
      <c r="A271" s="20" t="str">
        <f>IF(ISTEXT($C271),COUNTA($C$8:$C271),"")</f>
        <v/>
      </c>
      <c r="B271" s="59"/>
      <c r="C271" s="68"/>
      <c r="D271" s="68"/>
      <c r="E271" s="4"/>
      <c r="F271" s="59"/>
    </row>
    <row r="272" spans="1:6" s="62" customFormat="1">
      <c r="A272" s="20">
        <f>IF(ISTEXT($C272),COUNTA($C$8:$C272),"")</f>
        <v>194</v>
      </c>
      <c r="B272" s="59" t="s">
        <v>287</v>
      </c>
      <c r="C272" s="68" t="s">
        <v>5</v>
      </c>
      <c r="D272" s="15">
        <v>1</v>
      </c>
      <c r="E272" s="141"/>
      <c r="F272" s="64">
        <f t="shared" ref="F272:F274" si="47">D272*E272</f>
        <v>0</v>
      </c>
    </row>
    <row r="273" spans="1:6" s="62" customFormat="1">
      <c r="A273" s="20">
        <f>IF(ISTEXT($C273),COUNTA($C$8:$C273),"")</f>
        <v>195</v>
      </c>
      <c r="B273" s="59" t="s">
        <v>288</v>
      </c>
      <c r="C273" s="68" t="s">
        <v>5</v>
      </c>
      <c r="D273" s="15">
        <v>1</v>
      </c>
      <c r="E273" s="141"/>
      <c r="F273" s="64">
        <f t="shared" si="47"/>
        <v>0</v>
      </c>
    </row>
    <row r="274" spans="1:6" s="62" customFormat="1">
      <c r="A274" s="20">
        <f>IF(ISTEXT($C274),COUNTA($C$8:$C274),"")</f>
        <v>196</v>
      </c>
      <c r="B274" s="59" t="s">
        <v>289</v>
      </c>
      <c r="C274" s="68" t="s">
        <v>5</v>
      </c>
      <c r="D274" s="15">
        <v>1</v>
      </c>
      <c r="E274" s="141"/>
      <c r="F274" s="64">
        <f t="shared" si="47"/>
        <v>0</v>
      </c>
    </row>
    <row r="275" spans="1:6" s="62" customFormat="1">
      <c r="A275" s="20" t="str">
        <f>IF(ISTEXT($C275),COUNTA($C$8:$C275),"")</f>
        <v/>
      </c>
      <c r="B275" s="59"/>
      <c r="C275" s="68"/>
      <c r="D275" s="68"/>
      <c r="E275" s="4"/>
      <c r="F275" s="59"/>
    </row>
    <row r="276" spans="1:6" s="58" customFormat="1" ht="14.45" customHeight="1">
      <c r="A276" s="20" t="str">
        <f>IF(ISTEXT($C276),COUNTA($C$8:$C276),"")</f>
        <v/>
      </c>
      <c r="B276" s="56" t="s">
        <v>86</v>
      </c>
      <c r="C276" s="56"/>
      <c r="D276" s="56"/>
      <c r="E276" s="10"/>
      <c r="F276" s="57"/>
    </row>
    <row r="277" spans="1:6" s="62" customFormat="1" ht="38.25">
      <c r="A277" s="20">
        <f>IF(ISTEXT($C277),COUNTA($C$8:$C277),"")</f>
        <v>197</v>
      </c>
      <c r="B277" s="59" t="s">
        <v>320</v>
      </c>
      <c r="C277" s="68" t="s">
        <v>309</v>
      </c>
      <c r="D277" s="70">
        <v>0</v>
      </c>
      <c r="E277" s="21">
        <v>0</v>
      </c>
      <c r="F277" s="71">
        <v>0</v>
      </c>
    </row>
    <row r="278" spans="1:6" s="62" customFormat="1">
      <c r="A278" s="20">
        <f>IF(ISTEXT($C278),COUNTA($C$8:$C278),"")</f>
        <v>198</v>
      </c>
      <c r="B278" s="59" t="s">
        <v>68</v>
      </c>
      <c r="C278" s="68" t="s">
        <v>5</v>
      </c>
      <c r="D278" s="15">
        <v>1</v>
      </c>
      <c r="E278" s="141"/>
      <c r="F278" s="64">
        <f t="shared" ref="F278:F279" si="48">D278*E278</f>
        <v>0</v>
      </c>
    </row>
    <row r="279" spans="1:6" s="62" customFormat="1">
      <c r="A279" s="20">
        <f>IF(ISTEXT($C279),COUNTA($C$8:$C279),"")</f>
        <v>199</v>
      </c>
      <c r="B279" s="59" t="s">
        <v>69</v>
      </c>
      <c r="C279" s="68" t="s">
        <v>5</v>
      </c>
      <c r="D279" s="15">
        <v>1</v>
      </c>
      <c r="E279" s="141"/>
      <c r="F279" s="64">
        <f t="shared" si="48"/>
        <v>0</v>
      </c>
    </row>
    <row r="280" spans="1:6" s="62" customFormat="1">
      <c r="A280" s="20">
        <f>IF(ISTEXT($C280),COUNTA($C$8:$C280),"")</f>
        <v>200</v>
      </c>
      <c r="B280" s="59" t="s">
        <v>70</v>
      </c>
      <c r="C280" s="68" t="s">
        <v>5</v>
      </c>
      <c r="D280" s="15">
        <v>1</v>
      </c>
      <c r="E280" s="141"/>
      <c r="F280" s="64">
        <f t="shared" ref="F280:F282" si="49">D280*E280</f>
        <v>0</v>
      </c>
    </row>
    <row r="281" spans="1:6" s="62" customFormat="1">
      <c r="A281" s="20">
        <f>IF(ISTEXT($C281),COUNTA($C$8:$C281),"")</f>
        <v>201</v>
      </c>
      <c r="B281" s="59" t="s">
        <v>71</v>
      </c>
      <c r="C281" s="68" t="s">
        <v>5</v>
      </c>
      <c r="D281" s="15">
        <v>1</v>
      </c>
      <c r="E281" s="141"/>
      <c r="F281" s="64">
        <f t="shared" si="49"/>
        <v>0</v>
      </c>
    </row>
    <row r="282" spans="1:6" s="62" customFormat="1">
      <c r="A282" s="20">
        <f>IF(ISTEXT($C282),COUNTA($C$8:$C282),"")</f>
        <v>202</v>
      </c>
      <c r="B282" s="59" t="s">
        <v>72</v>
      </c>
      <c r="C282" s="68" t="s">
        <v>5</v>
      </c>
      <c r="D282" s="15">
        <v>1</v>
      </c>
      <c r="E282" s="141"/>
      <c r="F282" s="64">
        <f t="shared" si="49"/>
        <v>0</v>
      </c>
    </row>
    <row r="283" spans="1:6" s="62" customFormat="1">
      <c r="A283" s="20" t="str">
        <f>IF(ISTEXT($C283),COUNTA($C$8:$C283),"")</f>
        <v/>
      </c>
      <c r="B283" s="59"/>
      <c r="C283" s="68"/>
      <c r="D283" s="68"/>
      <c r="E283" s="4"/>
      <c r="F283" s="59"/>
    </row>
    <row r="284" spans="1:6" s="62" customFormat="1" ht="38.25">
      <c r="A284" s="20">
        <f>IF(ISTEXT($C284),COUNTA($C$8:$C284),"")</f>
        <v>203</v>
      </c>
      <c r="B284" s="59" t="s">
        <v>321</v>
      </c>
      <c r="C284" s="68" t="s">
        <v>309</v>
      </c>
      <c r="D284" s="70">
        <v>0</v>
      </c>
      <c r="E284" s="21">
        <v>0</v>
      </c>
      <c r="F284" s="71">
        <v>0</v>
      </c>
    </row>
    <row r="285" spans="1:6" s="62" customFormat="1">
      <c r="A285" s="20">
        <f>IF(ISTEXT($C285),COUNTA($C$8:$C285),"")</f>
        <v>204</v>
      </c>
      <c r="B285" s="59" t="s">
        <v>59</v>
      </c>
      <c r="C285" s="68" t="s">
        <v>5</v>
      </c>
      <c r="D285" s="15">
        <v>1</v>
      </c>
      <c r="E285" s="141"/>
      <c r="F285" s="64">
        <f t="shared" ref="F285:F287" si="50">D285*E285</f>
        <v>0</v>
      </c>
    </row>
    <row r="286" spans="1:6" s="62" customFormat="1">
      <c r="A286" s="20">
        <f>IF(ISTEXT($C286),COUNTA($C$8:$C286),"")</f>
        <v>205</v>
      </c>
      <c r="B286" s="59" t="s">
        <v>218</v>
      </c>
      <c r="C286" s="68" t="s">
        <v>5</v>
      </c>
      <c r="D286" s="15">
        <v>1</v>
      </c>
      <c r="E286" s="141"/>
      <c r="F286" s="64">
        <f t="shared" si="50"/>
        <v>0</v>
      </c>
    </row>
    <row r="287" spans="1:6" s="62" customFormat="1">
      <c r="A287" s="20">
        <f>IF(ISTEXT($C287),COUNTA($C$8:$C287),"")</f>
        <v>206</v>
      </c>
      <c r="B287" s="59" t="s">
        <v>219</v>
      </c>
      <c r="C287" s="68" t="s">
        <v>5</v>
      </c>
      <c r="D287" s="15">
        <v>1</v>
      </c>
      <c r="E287" s="141"/>
      <c r="F287" s="64">
        <f t="shared" si="50"/>
        <v>0</v>
      </c>
    </row>
    <row r="288" spans="1:6" s="62" customFormat="1">
      <c r="A288" s="20" t="str">
        <f>IF(ISTEXT($C288),COUNTA($C$8:$C288),"")</f>
        <v/>
      </c>
      <c r="B288" s="59"/>
      <c r="C288" s="68"/>
      <c r="D288" s="68"/>
      <c r="E288" s="4"/>
      <c r="F288" s="59"/>
    </row>
    <row r="289" spans="1:6" s="62" customFormat="1" ht="38.25">
      <c r="A289" s="20">
        <f>IF(ISTEXT($C289),COUNTA($C$8:$C289),"")</f>
        <v>207</v>
      </c>
      <c r="B289" s="59" t="s">
        <v>322</v>
      </c>
      <c r="C289" s="68" t="s">
        <v>309</v>
      </c>
      <c r="D289" s="70">
        <v>0</v>
      </c>
      <c r="E289" s="21">
        <v>0</v>
      </c>
      <c r="F289" s="71">
        <v>0</v>
      </c>
    </row>
    <row r="290" spans="1:6" s="62" customFormat="1">
      <c r="A290" s="20">
        <f>IF(ISTEXT($C290),COUNTA($C$8:$C290),"")</f>
        <v>208</v>
      </c>
      <c r="B290" s="59" t="s">
        <v>59</v>
      </c>
      <c r="C290" s="68" t="s">
        <v>5</v>
      </c>
      <c r="D290" s="15">
        <v>1</v>
      </c>
      <c r="E290" s="141"/>
      <c r="F290" s="64">
        <f t="shared" ref="F290" si="51">D290*E290</f>
        <v>0</v>
      </c>
    </row>
    <row r="291" spans="1:6" s="62" customFormat="1">
      <c r="A291" s="20" t="str">
        <f>IF(ISTEXT($C291),COUNTA($C$8:$C291),"")</f>
        <v/>
      </c>
      <c r="B291" s="59"/>
      <c r="C291" s="68"/>
      <c r="D291" s="68"/>
      <c r="E291" s="4"/>
      <c r="F291" s="59"/>
    </row>
    <row r="292" spans="1:6" s="62" customFormat="1">
      <c r="A292" s="20">
        <f>IF(ISTEXT($C292),COUNTA($C$8:$C292),"")</f>
        <v>209</v>
      </c>
      <c r="B292" s="59" t="s">
        <v>87</v>
      </c>
      <c r="C292" s="68" t="s">
        <v>309</v>
      </c>
      <c r="D292" s="70">
        <v>0</v>
      </c>
      <c r="E292" s="21">
        <v>0</v>
      </c>
      <c r="F292" s="71">
        <v>0</v>
      </c>
    </row>
    <row r="293" spans="1:6" s="62" customFormat="1">
      <c r="A293" s="20">
        <f>IF(ISTEXT($C293),COUNTA($C$8:$C293),"")</f>
        <v>210</v>
      </c>
      <c r="B293" s="59" t="s">
        <v>69</v>
      </c>
      <c r="C293" s="68" t="s">
        <v>5</v>
      </c>
      <c r="D293" s="15">
        <v>1</v>
      </c>
      <c r="E293" s="141"/>
      <c r="F293" s="64">
        <f t="shared" ref="F293" si="52">D293*E293</f>
        <v>0</v>
      </c>
    </row>
    <row r="294" spans="1:6" s="62" customFormat="1">
      <c r="A294" s="20">
        <f>IF(ISTEXT($C294),COUNTA($C$8:$C294),"")</f>
        <v>211</v>
      </c>
      <c r="B294" s="59" t="s">
        <v>70</v>
      </c>
      <c r="C294" s="68" t="s">
        <v>5</v>
      </c>
      <c r="D294" s="15">
        <v>1</v>
      </c>
      <c r="E294" s="141"/>
      <c r="F294" s="64">
        <f t="shared" ref="F294:F297" si="53">D294*E294</f>
        <v>0</v>
      </c>
    </row>
    <row r="295" spans="1:6" s="62" customFormat="1">
      <c r="A295" s="20">
        <f>IF(ISTEXT($C295),COUNTA($C$8:$C295),"")</f>
        <v>212</v>
      </c>
      <c r="B295" s="59" t="s">
        <v>71</v>
      </c>
      <c r="C295" s="68" t="s">
        <v>5</v>
      </c>
      <c r="D295" s="15">
        <v>1</v>
      </c>
      <c r="E295" s="141"/>
      <c r="F295" s="64">
        <f t="shared" si="53"/>
        <v>0</v>
      </c>
    </row>
    <row r="296" spans="1:6" s="62" customFormat="1">
      <c r="A296" s="20">
        <f>IF(ISTEXT($C296),COUNTA($C$8:$C296),"")</f>
        <v>213</v>
      </c>
      <c r="B296" s="59" t="s">
        <v>72</v>
      </c>
      <c r="C296" s="68" t="s">
        <v>5</v>
      </c>
      <c r="D296" s="15">
        <v>1</v>
      </c>
      <c r="E296" s="141"/>
      <c r="F296" s="64">
        <f t="shared" si="53"/>
        <v>0</v>
      </c>
    </row>
    <row r="297" spans="1:6" s="62" customFormat="1" ht="17.25" customHeight="1">
      <c r="A297" s="20">
        <f>IF(ISTEXT($C297),COUNTA($C$8:$C297),"")</f>
        <v>214</v>
      </c>
      <c r="B297" s="59" t="s">
        <v>73</v>
      </c>
      <c r="C297" s="68" t="s">
        <v>5</v>
      </c>
      <c r="D297" s="15">
        <v>1</v>
      </c>
      <c r="E297" s="141"/>
      <c r="F297" s="64">
        <f t="shared" si="53"/>
        <v>0</v>
      </c>
    </row>
    <row r="298" spans="1:6" s="62" customFormat="1">
      <c r="A298" s="20" t="str">
        <f>IF(ISTEXT($C298),COUNTA($C$8:$C298),"")</f>
        <v/>
      </c>
      <c r="B298" s="59"/>
      <c r="C298" s="68"/>
      <c r="D298" s="68"/>
      <c r="E298" s="4"/>
      <c r="F298" s="59"/>
    </row>
    <row r="299" spans="1:6" s="58" customFormat="1" ht="30">
      <c r="A299" s="20" t="str">
        <f>IF(ISTEXT($C299),COUNTA($C$8:$C299),"")</f>
        <v/>
      </c>
      <c r="B299" s="56" t="s">
        <v>88</v>
      </c>
      <c r="C299" s="56"/>
      <c r="D299" s="56"/>
      <c r="E299" s="10"/>
      <c r="F299" s="57"/>
    </row>
    <row r="300" spans="1:6" s="62" customFormat="1" ht="25.5">
      <c r="A300" s="20">
        <f>IF(ISTEXT($C300),COUNTA($C$8:$C300),"")</f>
        <v>215</v>
      </c>
      <c r="B300" s="59" t="s">
        <v>89</v>
      </c>
      <c r="C300" s="68" t="s">
        <v>309</v>
      </c>
      <c r="D300" s="70">
        <v>0</v>
      </c>
      <c r="E300" s="21">
        <v>0</v>
      </c>
      <c r="F300" s="71">
        <v>0</v>
      </c>
    </row>
    <row r="301" spans="1:6" s="62" customFormat="1">
      <c r="A301" s="20">
        <f>IF(ISTEXT($C301),COUNTA($C$8:$C301),"")</f>
        <v>216</v>
      </c>
      <c r="B301" s="59" t="s">
        <v>56</v>
      </c>
      <c r="C301" s="68" t="s">
        <v>5</v>
      </c>
      <c r="D301" s="15">
        <v>1</v>
      </c>
      <c r="E301" s="141"/>
      <c r="F301" s="64">
        <f t="shared" ref="F301" si="54">D301*E301</f>
        <v>0</v>
      </c>
    </row>
    <row r="302" spans="1:6" s="62" customFormat="1">
      <c r="A302" s="20">
        <f>IF(ISTEXT($C302),COUNTA($C$8:$C302),"")</f>
        <v>217</v>
      </c>
      <c r="B302" s="59" t="s">
        <v>70</v>
      </c>
      <c r="C302" s="68" t="s">
        <v>5</v>
      </c>
      <c r="D302" s="15">
        <v>1</v>
      </c>
      <c r="E302" s="141"/>
      <c r="F302" s="64">
        <f t="shared" ref="F302:F305" si="55">D302*E302</f>
        <v>0</v>
      </c>
    </row>
    <row r="303" spans="1:6" s="62" customFormat="1">
      <c r="A303" s="20">
        <f>IF(ISTEXT($C303),COUNTA($C$8:$C303),"")</f>
        <v>218</v>
      </c>
      <c r="B303" s="59" t="s">
        <v>71</v>
      </c>
      <c r="C303" s="68" t="s">
        <v>5</v>
      </c>
      <c r="D303" s="15">
        <v>1</v>
      </c>
      <c r="E303" s="141"/>
      <c r="F303" s="64">
        <f t="shared" si="55"/>
        <v>0</v>
      </c>
    </row>
    <row r="304" spans="1:6" s="62" customFormat="1">
      <c r="A304" s="20">
        <f>IF(ISTEXT($C304),COUNTA($C$8:$C304),"")</f>
        <v>219</v>
      </c>
      <c r="B304" s="59" t="s">
        <v>72</v>
      </c>
      <c r="C304" s="68" t="s">
        <v>5</v>
      </c>
      <c r="D304" s="15">
        <v>1</v>
      </c>
      <c r="E304" s="141"/>
      <c r="F304" s="64">
        <f t="shared" si="55"/>
        <v>0</v>
      </c>
    </row>
    <row r="305" spans="1:6" s="62" customFormat="1">
      <c r="A305" s="20">
        <f>IF(ISTEXT($C305),COUNTA($C$8:$C305),"")</f>
        <v>220</v>
      </c>
      <c r="B305" s="59" t="s">
        <v>59</v>
      </c>
      <c r="C305" s="68" t="s">
        <v>5</v>
      </c>
      <c r="D305" s="15">
        <v>1</v>
      </c>
      <c r="E305" s="141"/>
      <c r="F305" s="64">
        <f t="shared" si="55"/>
        <v>0</v>
      </c>
    </row>
    <row r="306" spans="1:6" s="62" customFormat="1">
      <c r="A306" s="20" t="str">
        <f>IF(ISTEXT($C306),COUNTA($C$8:$C306),"")</f>
        <v/>
      </c>
      <c r="B306" s="59"/>
      <c r="C306" s="68"/>
      <c r="D306" s="68"/>
      <c r="E306" s="4"/>
      <c r="F306" s="59"/>
    </row>
    <row r="307" spans="1:6" s="62" customFormat="1" ht="25.5">
      <c r="A307" s="20">
        <f>IF(ISTEXT($C307),COUNTA($C$8:$C307),"")</f>
        <v>221</v>
      </c>
      <c r="B307" s="59" t="s">
        <v>90</v>
      </c>
      <c r="C307" s="68" t="s">
        <v>62</v>
      </c>
      <c r="D307" s="15">
        <v>1</v>
      </c>
      <c r="E307" s="141"/>
      <c r="F307" s="64">
        <f t="shared" ref="F307" si="56">D307*E307</f>
        <v>0</v>
      </c>
    </row>
    <row r="308" spans="1:6" s="62" customFormat="1">
      <c r="A308" s="20" t="str">
        <f>IF(ISTEXT($C308),COUNTA($C$8:$C308),"")</f>
        <v/>
      </c>
      <c r="B308" s="59"/>
      <c r="C308" s="68"/>
      <c r="D308" s="68"/>
      <c r="E308" s="4"/>
      <c r="F308" s="59"/>
    </row>
    <row r="309" spans="1:6" s="58" customFormat="1" ht="15">
      <c r="A309" s="20" t="str">
        <f>IF(ISTEXT($C309),COUNTA($C$8:$C309),"")</f>
        <v/>
      </c>
      <c r="B309" s="56" t="s">
        <v>91</v>
      </c>
      <c r="C309" s="56"/>
      <c r="D309" s="56"/>
      <c r="E309" s="10"/>
      <c r="F309" s="57"/>
    </row>
    <row r="310" spans="1:6" s="62" customFormat="1" ht="25.5">
      <c r="A310" s="20">
        <f>IF(ISTEXT($C310),COUNTA($C$8:$C310),"")</f>
        <v>222</v>
      </c>
      <c r="B310" s="59" t="s">
        <v>92</v>
      </c>
      <c r="C310" s="68" t="s">
        <v>309</v>
      </c>
      <c r="D310" s="70">
        <v>0</v>
      </c>
      <c r="E310" s="21">
        <v>0</v>
      </c>
      <c r="F310" s="71">
        <v>0</v>
      </c>
    </row>
    <row r="311" spans="1:6" s="62" customFormat="1">
      <c r="A311" s="20">
        <f>IF(ISTEXT($C311),COUNTA($C$8:$C311),"")</f>
        <v>223</v>
      </c>
      <c r="B311" s="59" t="s">
        <v>222</v>
      </c>
      <c r="C311" s="68" t="s">
        <v>309</v>
      </c>
      <c r="D311" s="70">
        <v>0</v>
      </c>
      <c r="E311" s="21">
        <v>0</v>
      </c>
      <c r="F311" s="71">
        <v>0</v>
      </c>
    </row>
    <row r="312" spans="1:6" s="62" customFormat="1">
      <c r="A312" s="20">
        <f>IF(ISTEXT($C312),COUNTA($C$8:$C312),"")</f>
        <v>224</v>
      </c>
      <c r="B312" s="59" t="s">
        <v>97</v>
      </c>
      <c r="C312" s="68" t="s">
        <v>9</v>
      </c>
      <c r="D312" s="15">
        <v>1</v>
      </c>
      <c r="E312" s="141"/>
      <c r="F312" s="64">
        <f t="shared" ref="F312" si="57">D312*E312</f>
        <v>0</v>
      </c>
    </row>
    <row r="313" spans="1:6" s="62" customFormat="1">
      <c r="A313" s="20">
        <f>IF(ISTEXT($C313),COUNTA($C$8:$C313),"")</f>
        <v>225</v>
      </c>
      <c r="B313" s="59" t="s">
        <v>96</v>
      </c>
      <c r="C313" s="68" t="s">
        <v>9</v>
      </c>
      <c r="D313" s="15">
        <v>1</v>
      </c>
      <c r="E313" s="141"/>
      <c r="F313" s="64">
        <f t="shared" ref="F313:F316" si="58">D313*E313</f>
        <v>0</v>
      </c>
    </row>
    <row r="314" spans="1:6" s="62" customFormat="1">
      <c r="A314" s="20">
        <f>IF(ISTEXT($C314),COUNTA($C$8:$C314),"")</f>
        <v>226</v>
      </c>
      <c r="B314" s="59" t="s">
        <v>93</v>
      </c>
      <c r="C314" s="68" t="s">
        <v>9</v>
      </c>
      <c r="D314" s="15">
        <v>1</v>
      </c>
      <c r="E314" s="141"/>
      <c r="F314" s="64">
        <f t="shared" si="58"/>
        <v>0</v>
      </c>
    </row>
    <row r="315" spans="1:6" s="62" customFormat="1">
      <c r="A315" s="20">
        <f>IF(ISTEXT($C315),COUNTA($C$8:$C315),"")</f>
        <v>227</v>
      </c>
      <c r="B315" s="59" t="s">
        <v>94</v>
      </c>
      <c r="C315" s="68" t="s">
        <v>9</v>
      </c>
      <c r="D315" s="15">
        <v>1</v>
      </c>
      <c r="E315" s="141"/>
      <c r="F315" s="64">
        <f t="shared" si="58"/>
        <v>0</v>
      </c>
    </row>
    <row r="316" spans="1:6" s="62" customFormat="1">
      <c r="A316" s="20">
        <f>IF(ISTEXT($C316),COUNTA($C$8:$C316),"")</f>
        <v>228</v>
      </c>
      <c r="B316" s="59" t="s">
        <v>224</v>
      </c>
      <c r="C316" s="68" t="s">
        <v>62</v>
      </c>
      <c r="D316" s="15">
        <v>1</v>
      </c>
      <c r="E316" s="141"/>
      <c r="F316" s="64">
        <f t="shared" si="58"/>
        <v>0</v>
      </c>
    </row>
    <row r="317" spans="1:6" s="62" customFormat="1">
      <c r="A317" s="20" t="str">
        <f>IF(ISTEXT($C317),COUNTA($C$8:$C317),"")</f>
        <v/>
      </c>
      <c r="B317" s="59"/>
      <c r="C317" s="68"/>
      <c r="D317" s="68"/>
      <c r="E317" s="4"/>
      <c r="F317" s="59"/>
    </row>
    <row r="318" spans="1:6" s="62" customFormat="1">
      <c r="A318" s="20">
        <f>IF(ISTEXT($C318),COUNTA($C$8:$C318),"")</f>
        <v>229</v>
      </c>
      <c r="B318" s="59" t="s">
        <v>226</v>
      </c>
      <c r="C318" s="68" t="s">
        <v>309</v>
      </c>
      <c r="D318" s="70">
        <v>0</v>
      </c>
      <c r="E318" s="21">
        <v>0</v>
      </c>
      <c r="F318" s="71">
        <v>0</v>
      </c>
    </row>
    <row r="319" spans="1:6" s="62" customFormat="1">
      <c r="A319" s="20">
        <f>IF(ISTEXT($C319),COUNTA($C$8:$C319),"")</f>
        <v>230</v>
      </c>
      <c r="B319" s="59" t="s">
        <v>97</v>
      </c>
      <c r="C319" s="68" t="s">
        <v>9</v>
      </c>
      <c r="D319" s="15">
        <v>1</v>
      </c>
      <c r="E319" s="141"/>
      <c r="F319" s="64">
        <f t="shared" ref="F319:F322" si="59">D319*E319</f>
        <v>0</v>
      </c>
    </row>
    <row r="320" spans="1:6" s="62" customFormat="1">
      <c r="A320" s="20">
        <f>IF(ISTEXT($C320),COUNTA($C$8:$C320),"")</f>
        <v>231</v>
      </c>
      <c r="B320" s="59" t="s">
        <v>96</v>
      </c>
      <c r="C320" s="68" t="s">
        <v>9</v>
      </c>
      <c r="D320" s="15">
        <v>1</v>
      </c>
      <c r="E320" s="141"/>
      <c r="F320" s="64">
        <f t="shared" si="59"/>
        <v>0</v>
      </c>
    </row>
    <row r="321" spans="1:6" s="62" customFormat="1">
      <c r="A321" s="20">
        <f>IF(ISTEXT($C321),COUNTA($C$8:$C321),"")</f>
        <v>232</v>
      </c>
      <c r="B321" s="59" t="s">
        <v>93</v>
      </c>
      <c r="C321" s="68" t="s">
        <v>9</v>
      </c>
      <c r="D321" s="15">
        <v>1</v>
      </c>
      <c r="E321" s="141"/>
      <c r="F321" s="64">
        <f t="shared" si="59"/>
        <v>0</v>
      </c>
    </row>
    <row r="322" spans="1:6" s="62" customFormat="1">
      <c r="A322" s="20">
        <f>IF(ISTEXT($C322),COUNTA($C$8:$C322),"")</f>
        <v>233</v>
      </c>
      <c r="B322" s="59" t="s">
        <v>94</v>
      </c>
      <c r="C322" s="68" t="s">
        <v>9</v>
      </c>
      <c r="D322" s="15">
        <v>1</v>
      </c>
      <c r="E322" s="141"/>
      <c r="F322" s="64">
        <f t="shared" si="59"/>
        <v>0</v>
      </c>
    </row>
    <row r="323" spans="1:6" s="62" customFormat="1">
      <c r="A323" s="20">
        <f>IF(ISTEXT($C323),COUNTA($C$8:$C323),"")</f>
        <v>234</v>
      </c>
      <c r="B323" s="59" t="s">
        <v>224</v>
      </c>
      <c r="C323" s="68" t="s">
        <v>62</v>
      </c>
      <c r="D323" s="15">
        <v>1</v>
      </c>
      <c r="E323" s="141"/>
      <c r="F323" s="64">
        <f t="shared" ref="F323" si="60">D323*E323</f>
        <v>0</v>
      </c>
    </row>
    <row r="324" spans="1:6" s="62" customFormat="1">
      <c r="A324" s="20" t="str">
        <f>IF(ISTEXT($C324),COUNTA($C$8:$C324),"")</f>
        <v/>
      </c>
      <c r="B324" s="59"/>
      <c r="C324" s="68"/>
      <c r="D324" s="68"/>
      <c r="E324" s="4"/>
      <c r="F324" s="59"/>
    </row>
    <row r="325" spans="1:6" s="62" customFormat="1">
      <c r="A325" s="20">
        <f>IF(ISTEXT($C325),COUNTA($C$8:$C325),"")</f>
        <v>235</v>
      </c>
      <c r="B325" s="59" t="s">
        <v>227</v>
      </c>
      <c r="C325" s="68" t="s">
        <v>309</v>
      </c>
      <c r="D325" s="70">
        <v>0</v>
      </c>
      <c r="E325" s="21">
        <v>0</v>
      </c>
      <c r="F325" s="71">
        <v>0</v>
      </c>
    </row>
    <row r="326" spans="1:6" s="62" customFormat="1">
      <c r="A326" s="20">
        <f>IF(ISTEXT($C326),COUNTA($C$8:$C326),"")</f>
        <v>236</v>
      </c>
      <c r="B326" s="59" t="s">
        <v>97</v>
      </c>
      <c r="C326" s="68" t="s">
        <v>9</v>
      </c>
      <c r="D326" s="15">
        <v>1</v>
      </c>
      <c r="E326" s="141"/>
      <c r="F326" s="64">
        <f t="shared" ref="F326" si="61">D326*E326</f>
        <v>0</v>
      </c>
    </row>
    <row r="327" spans="1:6" s="62" customFormat="1">
      <c r="A327" s="20">
        <f>IF(ISTEXT($C327),COUNTA($C$8:$C327),"")</f>
        <v>237</v>
      </c>
      <c r="B327" s="59" t="s">
        <v>96</v>
      </c>
      <c r="C327" s="68" t="s">
        <v>9</v>
      </c>
      <c r="D327" s="15">
        <v>1</v>
      </c>
      <c r="E327" s="141"/>
      <c r="F327" s="64">
        <f t="shared" ref="F327:F329" si="62">D327*E327</f>
        <v>0</v>
      </c>
    </row>
    <row r="328" spans="1:6" s="62" customFormat="1">
      <c r="A328" s="20">
        <f>IF(ISTEXT($C328),COUNTA($C$8:$C328),"")</f>
        <v>238</v>
      </c>
      <c r="B328" s="59" t="s">
        <v>93</v>
      </c>
      <c r="C328" s="68" t="s">
        <v>9</v>
      </c>
      <c r="D328" s="15">
        <v>1</v>
      </c>
      <c r="E328" s="141"/>
      <c r="F328" s="64">
        <f t="shared" si="62"/>
        <v>0</v>
      </c>
    </row>
    <row r="329" spans="1:6" s="62" customFormat="1">
      <c r="A329" s="20">
        <f>IF(ISTEXT($C329),COUNTA($C$8:$C329),"")</f>
        <v>239</v>
      </c>
      <c r="B329" s="59" t="s">
        <v>94</v>
      </c>
      <c r="C329" s="68" t="s">
        <v>9</v>
      </c>
      <c r="D329" s="15">
        <v>1</v>
      </c>
      <c r="E329" s="141"/>
      <c r="F329" s="64">
        <f t="shared" si="62"/>
        <v>0</v>
      </c>
    </row>
    <row r="330" spans="1:6" s="62" customFormat="1">
      <c r="A330" s="20">
        <f>IF(ISTEXT($C330),COUNTA($C$8:$C330),"")</f>
        <v>240</v>
      </c>
      <c r="B330" s="59" t="s">
        <v>228</v>
      </c>
      <c r="C330" s="68" t="s">
        <v>62</v>
      </c>
      <c r="D330" s="15">
        <v>1</v>
      </c>
      <c r="E330" s="141"/>
      <c r="F330" s="64">
        <f t="shared" ref="F330" si="63">D330*E330</f>
        <v>0</v>
      </c>
    </row>
    <row r="331" spans="1:6" s="62" customFormat="1">
      <c r="A331" s="20" t="str">
        <f>IF(ISTEXT($C331),COUNTA($C$8:$C331),"")</f>
        <v/>
      </c>
      <c r="B331" s="59"/>
      <c r="C331" s="68"/>
      <c r="D331" s="68"/>
      <c r="E331" s="4"/>
      <c r="F331" s="59"/>
    </row>
    <row r="332" spans="1:6" s="62" customFormat="1" ht="25.5">
      <c r="A332" s="20">
        <f>IF(ISTEXT($C332),COUNTA($C$8:$C332),"")</f>
        <v>241</v>
      </c>
      <c r="B332" s="59" t="s">
        <v>223</v>
      </c>
      <c r="C332" s="68" t="s">
        <v>309</v>
      </c>
      <c r="D332" s="70">
        <v>0</v>
      </c>
      <c r="E332" s="21">
        <v>0</v>
      </c>
      <c r="F332" s="71">
        <v>0</v>
      </c>
    </row>
    <row r="333" spans="1:6" s="62" customFormat="1">
      <c r="A333" s="20">
        <f>IF(ISTEXT($C333),COUNTA($C$8:$C333),"")</f>
        <v>242</v>
      </c>
      <c r="B333" s="59" t="s">
        <v>412</v>
      </c>
      <c r="C333" s="68" t="s">
        <v>9</v>
      </c>
      <c r="D333" s="15">
        <v>1</v>
      </c>
      <c r="E333" s="141"/>
      <c r="F333" s="64">
        <f t="shared" ref="F333:F335" si="64">D333*E333</f>
        <v>0</v>
      </c>
    </row>
    <row r="334" spans="1:6" s="62" customFormat="1">
      <c r="A334" s="20">
        <f>IF(ISTEXT($C334),COUNTA($C$8:$C334),"")</f>
        <v>243</v>
      </c>
      <c r="B334" s="59" t="s">
        <v>413</v>
      </c>
      <c r="C334" s="68" t="s">
        <v>9</v>
      </c>
      <c r="D334" s="15">
        <v>1</v>
      </c>
      <c r="E334" s="141"/>
      <c r="F334" s="64">
        <f t="shared" si="64"/>
        <v>0</v>
      </c>
    </row>
    <row r="335" spans="1:6" s="62" customFormat="1">
      <c r="A335" s="20">
        <f>IF(ISTEXT($C335),COUNTA($C$8:$C335),"")</f>
        <v>244</v>
      </c>
      <c r="B335" s="59" t="s">
        <v>414</v>
      </c>
      <c r="C335" s="68" t="s">
        <v>9</v>
      </c>
      <c r="D335" s="15">
        <v>1</v>
      </c>
      <c r="E335" s="141"/>
      <c r="F335" s="64">
        <f t="shared" si="64"/>
        <v>0</v>
      </c>
    </row>
    <row r="336" spans="1:6" s="62" customFormat="1">
      <c r="A336" s="20">
        <f>IF(ISTEXT($C336),COUNTA($C$8:$C336),"")</f>
        <v>245</v>
      </c>
      <c r="B336" s="59" t="s">
        <v>96</v>
      </c>
      <c r="C336" s="68" t="s">
        <v>9</v>
      </c>
      <c r="D336" s="15">
        <v>1</v>
      </c>
      <c r="E336" s="141"/>
      <c r="F336" s="64">
        <f t="shared" ref="F336:F340" si="65">D336*E336</f>
        <v>0</v>
      </c>
    </row>
    <row r="337" spans="1:6" s="62" customFormat="1">
      <c r="A337" s="20">
        <f>IF(ISTEXT($C337),COUNTA($C$8:$C337),"")</f>
        <v>246</v>
      </c>
      <c r="B337" s="59" t="s">
        <v>93</v>
      </c>
      <c r="C337" s="68" t="s">
        <v>9</v>
      </c>
      <c r="D337" s="15">
        <v>1</v>
      </c>
      <c r="E337" s="141"/>
      <c r="F337" s="64">
        <f t="shared" si="65"/>
        <v>0</v>
      </c>
    </row>
    <row r="338" spans="1:6" s="62" customFormat="1">
      <c r="A338" s="20">
        <f>IF(ISTEXT($C338),COUNTA($C$8:$C338),"")</f>
        <v>247</v>
      </c>
      <c r="B338" s="59" t="s">
        <v>94</v>
      </c>
      <c r="C338" s="68" t="s">
        <v>9</v>
      </c>
      <c r="D338" s="15">
        <v>1</v>
      </c>
      <c r="E338" s="141"/>
      <c r="F338" s="64">
        <f t="shared" si="65"/>
        <v>0</v>
      </c>
    </row>
    <row r="339" spans="1:6" s="62" customFormat="1">
      <c r="A339" s="20">
        <f>IF(ISTEXT($C339),COUNTA($C$8:$C339),"")</f>
        <v>248</v>
      </c>
      <c r="B339" s="59" t="s">
        <v>95</v>
      </c>
      <c r="C339" s="68" t="s">
        <v>9</v>
      </c>
      <c r="D339" s="15">
        <v>1</v>
      </c>
      <c r="E339" s="141"/>
      <c r="F339" s="64">
        <f t="shared" si="65"/>
        <v>0</v>
      </c>
    </row>
    <row r="340" spans="1:6" s="62" customFormat="1">
      <c r="A340" s="20">
        <f>IF(ISTEXT($C340),COUNTA($C$8:$C340),"")</f>
        <v>249</v>
      </c>
      <c r="B340" s="59" t="s">
        <v>225</v>
      </c>
      <c r="C340" s="68" t="s">
        <v>62</v>
      </c>
      <c r="D340" s="15">
        <v>1</v>
      </c>
      <c r="E340" s="141"/>
      <c r="F340" s="64">
        <f t="shared" si="65"/>
        <v>0</v>
      </c>
    </row>
    <row r="341" spans="1:6" s="62" customFormat="1">
      <c r="A341" s="20" t="str">
        <f>IF(ISTEXT($C341),COUNTA($C$8:$C341),"")</f>
        <v/>
      </c>
      <c r="B341" s="59"/>
      <c r="C341" s="68"/>
      <c r="D341" s="68"/>
      <c r="E341" s="4"/>
      <c r="F341" s="59"/>
    </row>
    <row r="342" spans="1:6" s="62" customFormat="1">
      <c r="A342" s="20">
        <f>IF(ISTEXT($C342),COUNTA($C$8:$C342),"")</f>
        <v>250</v>
      </c>
      <c r="B342" s="59" t="s">
        <v>98</v>
      </c>
      <c r="C342" s="68" t="s">
        <v>309</v>
      </c>
      <c r="D342" s="70">
        <v>0</v>
      </c>
      <c r="E342" s="21">
        <v>0</v>
      </c>
      <c r="F342" s="71">
        <v>0</v>
      </c>
    </row>
    <row r="343" spans="1:6" s="62" customFormat="1">
      <c r="A343" s="20">
        <f>IF(ISTEXT($C343),COUNTA($C$8:$C343),"")</f>
        <v>251</v>
      </c>
      <c r="B343" s="59" t="s">
        <v>99</v>
      </c>
      <c r="C343" s="68" t="s">
        <v>5</v>
      </c>
      <c r="D343" s="15">
        <v>1</v>
      </c>
      <c r="E343" s="141"/>
      <c r="F343" s="64">
        <f t="shared" ref="F343:F344" si="66">D343*E343</f>
        <v>0</v>
      </c>
    </row>
    <row r="344" spans="1:6" s="62" customFormat="1">
      <c r="A344" s="20">
        <f>IF(ISTEXT($C344),COUNTA($C$8:$C344),"")</f>
        <v>252</v>
      </c>
      <c r="B344" s="59" t="s">
        <v>100</v>
      </c>
      <c r="C344" s="68" t="s">
        <v>5</v>
      </c>
      <c r="D344" s="15">
        <v>1</v>
      </c>
      <c r="E344" s="141"/>
      <c r="F344" s="64">
        <f t="shared" si="66"/>
        <v>0</v>
      </c>
    </row>
    <row r="345" spans="1:6" s="62" customFormat="1">
      <c r="A345" s="20" t="str">
        <f>IF(ISTEXT($C345),COUNTA($C$8:$C345),"")</f>
        <v/>
      </c>
      <c r="B345" s="59"/>
      <c r="C345" s="68"/>
      <c r="D345" s="68"/>
      <c r="E345" s="4"/>
      <c r="F345" s="59"/>
    </row>
    <row r="346" spans="1:6" s="62" customFormat="1" ht="25.5">
      <c r="A346" s="20">
        <f>IF(ISTEXT($C346),COUNTA($C$8:$C346),"")</f>
        <v>253</v>
      </c>
      <c r="B346" s="59" t="s">
        <v>101</v>
      </c>
      <c r="C346" s="68" t="s">
        <v>26</v>
      </c>
      <c r="D346" s="15">
        <v>1</v>
      </c>
      <c r="E346" s="141"/>
      <c r="F346" s="64">
        <f t="shared" ref="F346" si="67">D346*E346</f>
        <v>0</v>
      </c>
    </row>
    <row r="347" spans="1:6" s="62" customFormat="1">
      <c r="A347" s="20" t="str">
        <f>IF(ISTEXT($C347),COUNTA($C$8:$C347),"")</f>
        <v/>
      </c>
      <c r="B347" s="59"/>
      <c r="C347" s="68"/>
      <c r="D347" s="68"/>
      <c r="E347" s="4"/>
      <c r="F347" s="59"/>
    </row>
    <row r="348" spans="1:6" s="62" customFormat="1" ht="25.5">
      <c r="A348" s="20">
        <f>IF(ISTEXT($C348),COUNTA($C$8:$C348),"")</f>
        <v>254</v>
      </c>
      <c r="B348" s="59" t="s">
        <v>102</v>
      </c>
      <c r="C348" s="68" t="s">
        <v>309</v>
      </c>
      <c r="D348" s="70">
        <v>0</v>
      </c>
      <c r="E348" s="21">
        <v>0</v>
      </c>
      <c r="F348" s="71">
        <v>0</v>
      </c>
    </row>
    <row r="349" spans="1:6" s="62" customFormat="1">
      <c r="A349" s="20">
        <f>IF(ISTEXT($C349),COUNTA($C$8:$C349),"")</f>
        <v>255</v>
      </c>
      <c r="B349" s="59" t="s">
        <v>75</v>
      </c>
      <c r="C349" s="68" t="s">
        <v>5</v>
      </c>
      <c r="D349" s="15">
        <v>1</v>
      </c>
      <c r="E349" s="141"/>
      <c r="F349" s="64">
        <f t="shared" ref="F349" si="68">D349*E349</f>
        <v>0</v>
      </c>
    </row>
    <row r="350" spans="1:6" s="62" customFormat="1">
      <c r="A350" s="20">
        <f>IF(ISTEXT($C350),COUNTA($C$8:$C350),"")</f>
        <v>256</v>
      </c>
      <c r="B350" s="59" t="s">
        <v>76</v>
      </c>
      <c r="C350" s="68" t="s">
        <v>5</v>
      </c>
      <c r="D350" s="15">
        <v>1</v>
      </c>
      <c r="E350" s="141"/>
      <c r="F350" s="64">
        <f t="shared" ref="F350" si="69">D350*E350</f>
        <v>0</v>
      </c>
    </row>
    <row r="351" spans="1:6" s="62" customFormat="1">
      <c r="A351" s="20" t="str">
        <f>IF(ISTEXT($C351),COUNTA($C$8:$C351),"")</f>
        <v/>
      </c>
      <c r="B351" s="59"/>
      <c r="C351" s="68"/>
      <c r="D351" s="68"/>
      <c r="E351" s="3"/>
      <c r="F351" s="79"/>
    </row>
    <row r="352" spans="1:6" s="58" customFormat="1" ht="15">
      <c r="A352" s="20" t="str">
        <f>IF(ISTEXT($C352),COUNTA($C$8:$C352),"")</f>
        <v/>
      </c>
      <c r="B352" s="56" t="s">
        <v>103</v>
      </c>
      <c r="C352" s="56"/>
      <c r="D352" s="56"/>
      <c r="E352" s="10"/>
      <c r="F352" s="57"/>
    </row>
    <row r="353" spans="1:6" s="62" customFormat="1" ht="25.5">
      <c r="A353" s="20">
        <f>IF(ISTEXT($C353),COUNTA($C$8:$C353),"")</f>
        <v>257</v>
      </c>
      <c r="B353" s="59" t="s">
        <v>323</v>
      </c>
      <c r="C353" s="68" t="s">
        <v>309</v>
      </c>
      <c r="D353" s="70">
        <v>0</v>
      </c>
      <c r="E353" s="21">
        <v>0</v>
      </c>
      <c r="F353" s="71">
        <v>0</v>
      </c>
    </row>
    <row r="354" spans="1:6" s="62" customFormat="1">
      <c r="A354" s="20">
        <f>IF(ISTEXT($C354),COUNTA($C$8:$C354),"")</f>
        <v>258</v>
      </c>
      <c r="B354" s="59" t="s">
        <v>230</v>
      </c>
      <c r="C354" s="68" t="s">
        <v>5</v>
      </c>
      <c r="D354" s="15">
        <v>1</v>
      </c>
      <c r="E354" s="141"/>
      <c r="F354" s="64">
        <f t="shared" ref="F354:F355" si="70">D354*E354</f>
        <v>0</v>
      </c>
    </row>
    <row r="355" spans="1:6" s="62" customFormat="1">
      <c r="A355" s="20">
        <f>IF(ISTEXT($C355),COUNTA($C$8:$C355),"")</f>
        <v>259</v>
      </c>
      <c r="B355" s="59" t="s">
        <v>231</v>
      </c>
      <c r="C355" s="68" t="s">
        <v>5</v>
      </c>
      <c r="D355" s="15">
        <v>1</v>
      </c>
      <c r="E355" s="141"/>
      <c r="F355" s="64">
        <f t="shared" si="70"/>
        <v>0</v>
      </c>
    </row>
    <row r="356" spans="1:6" s="62" customFormat="1">
      <c r="A356" s="20">
        <f>IF(ISTEXT($C356),COUNTA($C$8:$C356),"")</f>
        <v>260</v>
      </c>
      <c r="B356" s="59" t="s">
        <v>232</v>
      </c>
      <c r="C356" s="68" t="s">
        <v>5</v>
      </c>
      <c r="D356" s="15">
        <v>1</v>
      </c>
      <c r="E356" s="141"/>
      <c r="F356" s="64">
        <f t="shared" ref="F356:F358" si="71">D356*E356</f>
        <v>0</v>
      </c>
    </row>
    <row r="357" spans="1:6" s="62" customFormat="1">
      <c r="A357" s="20">
        <f>IF(ISTEXT($C357),COUNTA($C$8:$C357),"")</f>
        <v>261</v>
      </c>
      <c r="B357" s="59" t="s">
        <v>233</v>
      </c>
      <c r="C357" s="68" t="s">
        <v>5</v>
      </c>
      <c r="D357" s="15">
        <v>1</v>
      </c>
      <c r="E357" s="141"/>
      <c r="F357" s="64">
        <f t="shared" si="71"/>
        <v>0</v>
      </c>
    </row>
    <row r="358" spans="1:6" s="62" customFormat="1">
      <c r="A358" s="20">
        <f>IF(ISTEXT($C358),COUNTA($C$8:$C358),"")</f>
        <v>262</v>
      </c>
      <c r="B358" s="59" t="s">
        <v>104</v>
      </c>
      <c r="C358" s="68" t="s">
        <v>5</v>
      </c>
      <c r="D358" s="15">
        <v>1</v>
      </c>
      <c r="E358" s="141"/>
      <c r="F358" s="64">
        <f t="shared" si="71"/>
        <v>0</v>
      </c>
    </row>
    <row r="359" spans="1:6" s="62" customFormat="1">
      <c r="A359" s="20" t="str">
        <f>IF(ISTEXT($C359),COUNTA($C$8:$C359),"")</f>
        <v/>
      </c>
      <c r="B359" s="59"/>
      <c r="C359" s="68"/>
      <c r="D359" s="68"/>
      <c r="E359" s="3"/>
      <c r="F359" s="79"/>
    </row>
    <row r="360" spans="1:6" s="58" customFormat="1" ht="15">
      <c r="A360" s="20" t="str">
        <f>IF(ISTEXT($C360),COUNTA($C$8:$C360),"")</f>
        <v/>
      </c>
      <c r="B360" s="56" t="s">
        <v>105</v>
      </c>
      <c r="C360" s="56"/>
      <c r="D360" s="56"/>
      <c r="E360" s="10"/>
      <c r="F360" s="57"/>
    </row>
    <row r="361" spans="1:6" s="62" customFormat="1">
      <c r="A361" s="20">
        <f>IF(ISTEXT($C361),COUNTA($C$8:$C361),"")</f>
        <v>263</v>
      </c>
      <c r="B361" s="59" t="s">
        <v>234</v>
      </c>
      <c r="C361" s="68" t="s">
        <v>309</v>
      </c>
      <c r="D361" s="70">
        <v>0</v>
      </c>
      <c r="E361" s="21">
        <v>0</v>
      </c>
      <c r="F361" s="71">
        <v>0</v>
      </c>
    </row>
    <row r="362" spans="1:6" s="62" customFormat="1">
      <c r="A362" s="20">
        <f>IF(ISTEXT($C362),COUNTA($C$8:$C362),"")</f>
        <v>264</v>
      </c>
      <c r="B362" s="59" t="s">
        <v>106</v>
      </c>
      <c r="C362" s="68" t="s">
        <v>5</v>
      </c>
      <c r="D362" s="15">
        <v>1</v>
      </c>
      <c r="E362" s="141"/>
      <c r="F362" s="64">
        <f t="shared" ref="F362:F363" si="72">D362*E362</f>
        <v>0</v>
      </c>
    </row>
    <row r="363" spans="1:6" s="62" customFormat="1">
      <c r="A363" s="20">
        <f>IF(ISTEXT($C363),COUNTA($C$8:$C363),"")</f>
        <v>265</v>
      </c>
      <c r="B363" s="59" t="s">
        <v>107</v>
      </c>
      <c r="C363" s="68" t="s">
        <v>5</v>
      </c>
      <c r="D363" s="15">
        <v>1</v>
      </c>
      <c r="E363" s="141"/>
      <c r="F363" s="64">
        <f t="shared" si="72"/>
        <v>0</v>
      </c>
    </row>
    <row r="364" spans="1:6" s="62" customFormat="1">
      <c r="A364" s="20" t="str">
        <f>IF(ISTEXT($C364),COUNTA($C$8:$C364),"")</f>
        <v/>
      </c>
      <c r="B364" s="59"/>
      <c r="C364" s="68"/>
      <c r="D364" s="68"/>
      <c r="E364" s="3"/>
      <c r="F364" s="79"/>
    </row>
    <row r="365" spans="1:6" s="62" customFormat="1" ht="25.5">
      <c r="A365" s="20">
        <f>IF(ISTEXT($C365),COUNTA($C$8:$C365),"")</f>
        <v>266</v>
      </c>
      <c r="B365" s="59" t="s">
        <v>235</v>
      </c>
      <c r="C365" s="68" t="s">
        <v>5</v>
      </c>
      <c r="D365" s="15">
        <v>1</v>
      </c>
      <c r="E365" s="141"/>
      <c r="F365" s="64">
        <f t="shared" ref="F365:F368" si="73">D365*E365</f>
        <v>0</v>
      </c>
    </row>
    <row r="366" spans="1:6" s="62" customFormat="1" ht="25.5">
      <c r="A366" s="20">
        <f>IF(ISTEXT($C366),COUNTA($C$8:$C366),"")</f>
        <v>267</v>
      </c>
      <c r="B366" s="59" t="s">
        <v>236</v>
      </c>
      <c r="C366" s="68" t="s">
        <v>5</v>
      </c>
      <c r="D366" s="15">
        <v>1</v>
      </c>
      <c r="E366" s="141"/>
      <c r="F366" s="64">
        <f t="shared" si="73"/>
        <v>0</v>
      </c>
    </row>
    <row r="367" spans="1:6" s="62" customFormat="1">
      <c r="A367" s="20">
        <f>IF(ISTEXT($C367),COUNTA($C$8:$C367),"")</f>
        <v>268</v>
      </c>
      <c r="B367" s="59" t="s">
        <v>108</v>
      </c>
      <c r="C367" s="68" t="s">
        <v>5</v>
      </c>
      <c r="D367" s="15">
        <v>1</v>
      </c>
      <c r="E367" s="143"/>
      <c r="F367" s="94">
        <f t="shared" si="73"/>
        <v>0</v>
      </c>
    </row>
    <row r="368" spans="1:6" s="62" customFormat="1">
      <c r="A368" s="20">
        <f>IF(ISTEXT($C368),COUNTA($C$8:$C368),"")</f>
        <v>269</v>
      </c>
      <c r="B368" s="59" t="s">
        <v>237</v>
      </c>
      <c r="C368" s="68" t="s">
        <v>5</v>
      </c>
      <c r="D368" s="15">
        <v>1</v>
      </c>
      <c r="E368" s="143"/>
      <c r="F368" s="94">
        <f t="shared" si="73"/>
        <v>0</v>
      </c>
    </row>
    <row r="369" spans="1:6" s="62" customFormat="1">
      <c r="A369" s="20" t="str">
        <f>IF(ISTEXT($C369),COUNTA($C$8:$C369),"")</f>
        <v/>
      </c>
      <c r="B369" s="59"/>
      <c r="C369" s="68"/>
      <c r="D369" s="68"/>
      <c r="E369" s="3"/>
      <c r="F369" s="79"/>
    </row>
    <row r="370" spans="1:6" s="62" customFormat="1" ht="25.5">
      <c r="A370" s="20">
        <f>IF(ISTEXT($C370),COUNTA($C$8:$C370),"")</f>
        <v>270</v>
      </c>
      <c r="B370" s="59" t="s">
        <v>247</v>
      </c>
      <c r="C370" s="68" t="s">
        <v>5</v>
      </c>
      <c r="D370" s="15">
        <v>1</v>
      </c>
      <c r="E370" s="143"/>
      <c r="F370" s="94">
        <f t="shared" ref="F370:F372" si="74">D370*E370</f>
        <v>0</v>
      </c>
    </row>
    <row r="371" spans="1:6" s="62" customFormat="1" ht="25.5">
      <c r="A371" s="20">
        <f>IF(ISTEXT($C371),COUNTA($C$8:$C371),"")</f>
        <v>271</v>
      </c>
      <c r="B371" s="59" t="s">
        <v>248</v>
      </c>
      <c r="C371" s="68" t="s">
        <v>5</v>
      </c>
      <c r="D371" s="15">
        <v>1</v>
      </c>
      <c r="E371" s="143"/>
      <c r="F371" s="94">
        <f t="shared" si="74"/>
        <v>0</v>
      </c>
    </row>
    <row r="372" spans="1:6" s="62" customFormat="1">
      <c r="A372" s="20">
        <f>IF(ISTEXT($C372),COUNTA($C$8:$C372),"")</f>
        <v>272</v>
      </c>
      <c r="B372" s="59" t="s">
        <v>109</v>
      </c>
      <c r="C372" s="68" t="s">
        <v>5</v>
      </c>
      <c r="D372" s="15">
        <v>1</v>
      </c>
      <c r="E372" s="143"/>
      <c r="F372" s="94">
        <f t="shared" si="74"/>
        <v>0</v>
      </c>
    </row>
    <row r="373" spans="1:6" s="62" customFormat="1" ht="25.5">
      <c r="A373" s="20">
        <f>IF(ISTEXT($C373),COUNTA($C$8:$C373),"")</f>
        <v>273</v>
      </c>
      <c r="B373" s="59" t="s">
        <v>110</v>
      </c>
      <c r="C373" s="68" t="s">
        <v>5</v>
      </c>
      <c r="D373" s="15">
        <v>1</v>
      </c>
      <c r="E373" s="143"/>
      <c r="F373" s="94">
        <f t="shared" ref="F373:F374" si="75">D373*E373</f>
        <v>0</v>
      </c>
    </row>
    <row r="374" spans="1:6" s="62" customFormat="1" ht="25.5">
      <c r="A374" s="20">
        <f>IF(ISTEXT($C374),COUNTA($C$8:$C374),"")</f>
        <v>274</v>
      </c>
      <c r="B374" s="59" t="s">
        <v>111</v>
      </c>
      <c r="C374" s="68" t="s">
        <v>5</v>
      </c>
      <c r="D374" s="15">
        <v>1</v>
      </c>
      <c r="E374" s="143"/>
      <c r="F374" s="94">
        <f t="shared" si="75"/>
        <v>0</v>
      </c>
    </row>
    <row r="375" spans="1:6" s="62" customFormat="1">
      <c r="A375" s="20">
        <f>IF(ISTEXT($C375),COUNTA($C$8:$C375),"")</f>
        <v>275</v>
      </c>
      <c r="B375" s="59" t="s">
        <v>112</v>
      </c>
      <c r="C375" s="68" t="s">
        <v>5</v>
      </c>
      <c r="D375" s="15">
        <v>1</v>
      </c>
      <c r="E375" s="143"/>
      <c r="F375" s="94">
        <f t="shared" ref="F375" si="76">D375*E375</f>
        <v>0</v>
      </c>
    </row>
    <row r="376" spans="1:6" s="62" customFormat="1">
      <c r="A376" s="20" t="str">
        <f>IF(ISTEXT($C376),COUNTA($C$8:$C376),"")</f>
        <v/>
      </c>
      <c r="B376" s="59"/>
      <c r="C376" s="68"/>
      <c r="D376" s="68"/>
      <c r="E376" s="3"/>
      <c r="F376" s="79"/>
    </row>
    <row r="377" spans="1:6" s="62" customFormat="1">
      <c r="A377" s="20">
        <f>IF(ISTEXT($C377),COUNTA($C$8:$C377),"")</f>
        <v>276</v>
      </c>
      <c r="B377" s="59" t="s">
        <v>113</v>
      </c>
      <c r="C377" s="68" t="s">
        <v>309</v>
      </c>
      <c r="D377" s="70">
        <v>0</v>
      </c>
      <c r="E377" s="21">
        <v>0</v>
      </c>
      <c r="F377" s="71">
        <v>0</v>
      </c>
    </row>
    <row r="378" spans="1:6" s="62" customFormat="1" ht="25.5">
      <c r="A378" s="20">
        <f>IF(ISTEXT($C378),COUNTA($C$8:$C378),"")</f>
        <v>277</v>
      </c>
      <c r="B378" s="59" t="s">
        <v>114</v>
      </c>
      <c r="C378" s="68" t="s">
        <v>62</v>
      </c>
      <c r="D378" s="15">
        <v>1</v>
      </c>
      <c r="E378" s="143"/>
      <c r="F378" s="94">
        <f t="shared" ref="F378:F380" si="77">D378*E378</f>
        <v>0</v>
      </c>
    </row>
    <row r="379" spans="1:6" s="62" customFormat="1" ht="25.5">
      <c r="A379" s="20">
        <f>IF(ISTEXT($C379),COUNTA($C$8:$C379),"")</f>
        <v>278</v>
      </c>
      <c r="B379" s="59" t="s">
        <v>115</v>
      </c>
      <c r="C379" s="68" t="s">
        <v>62</v>
      </c>
      <c r="D379" s="15">
        <v>1</v>
      </c>
      <c r="E379" s="143"/>
      <c r="F379" s="94">
        <f t="shared" si="77"/>
        <v>0</v>
      </c>
    </row>
    <row r="380" spans="1:6" s="62" customFormat="1" ht="25.5">
      <c r="A380" s="20">
        <f>IF(ISTEXT($C380),COUNTA($C$8:$C380),"")</f>
        <v>279</v>
      </c>
      <c r="B380" s="59" t="s">
        <v>116</v>
      </c>
      <c r="C380" s="68" t="s">
        <v>62</v>
      </c>
      <c r="D380" s="15">
        <v>1</v>
      </c>
      <c r="E380" s="143"/>
      <c r="F380" s="94">
        <f t="shared" si="77"/>
        <v>0</v>
      </c>
    </row>
    <row r="381" spans="1:6" s="62" customFormat="1">
      <c r="A381" s="20" t="str">
        <f>IF(ISTEXT($C381),COUNTA($C$8:$C381),"")</f>
        <v/>
      </c>
      <c r="B381" s="59"/>
      <c r="C381" s="68"/>
      <c r="D381" s="68"/>
      <c r="E381" s="3"/>
      <c r="F381" s="79"/>
    </row>
    <row r="382" spans="1:6" s="58" customFormat="1" ht="15">
      <c r="A382" s="20" t="str">
        <f>IF(ISTEXT($C382),COUNTA($C$8:$C382),"")</f>
        <v/>
      </c>
      <c r="B382" s="56" t="s">
        <v>362</v>
      </c>
      <c r="C382" s="56"/>
      <c r="D382" s="56"/>
      <c r="E382" s="10"/>
      <c r="F382" s="57"/>
    </row>
    <row r="383" spans="1:6" s="62" customFormat="1" ht="25.5">
      <c r="A383" s="20">
        <f>IF(ISTEXT($C383),COUNTA($C$8:$C383),"")</f>
        <v>280</v>
      </c>
      <c r="B383" s="59" t="s">
        <v>324</v>
      </c>
      <c r="C383" s="68" t="s">
        <v>5</v>
      </c>
      <c r="D383" s="15">
        <v>1</v>
      </c>
      <c r="E383" s="143"/>
      <c r="F383" s="94">
        <f t="shared" ref="F383:F384" si="78">D383*E383</f>
        <v>0</v>
      </c>
    </row>
    <row r="384" spans="1:6" s="62" customFormat="1" ht="25.5">
      <c r="A384" s="20">
        <f>IF(ISTEXT($C384),COUNTA($C$8:$C384),"")</f>
        <v>281</v>
      </c>
      <c r="B384" s="59" t="s">
        <v>117</v>
      </c>
      <c r="C384" s="68" t="s">
        <v>5</v>
      </c>
      <c r="D384" s="15">
        <v>1</v>
      </c>
      <c r="E384" s="143"/>
      <c r="F384" s="94">
        <f t="shared" si="78"/>
        <v>0</v>
      </c>
    </row>
    <row r="385" spans="1:6" s="62" customFormat="1" ht="38.25">
      <c r="A385" s="20">
        <f>IF(ISTEXT($C385),COUNTA($C$8:$C385),"")</f>
        <v>282</v>
      </c>
      <c r="B385" s="59" t="s">
        <v>241</v>
      </c>
      <c r="C385" s="68" t="s">
        <v>5</v>
      </c>
      <c r="D385" s="15">
        <v>1</v>
      </c>
      <c r="E385" s="143"/>
      <c r="F385" s="94">
        <f t="shared" ref="F385:F388" si="79">D385*E385</f>
        <v>0</v>
      </c>
    </row>
    <row r="386" spans="1:6" s="62" customFormat="1">
      <c r="A386" s="20">
        <f>IF(ISTEXT($C386),COUNTA($C$8:$C386),"")</f>
        <v>283</v>
      </c>
      <c r="B386" s="59" t="s">
        <v>239</v>
      </c>
      <c r="C386" s="68" t="s">
        <v>5</v>
      </c>
      <c r="D386" s="15">
        <v>1</v>
      </c>
      <c r="E386" s="143"/>
      <c r="F386" s="94">
        <f t="shared" si="79"/>
        <v>0</v>
      </c>
    </row>
    <row r="387" spans="1:6" s="62" customFormat="1">
      <c r="A387" s="20">
        <f>IF(ISTEXT($C387),COUNTA($C$8:$C387),"")</f>
        <v>284</v>
      </c>
      <c r="B387" s="59" t="s">
        <v>240</v>
      </c>
      <c r="C387" s="68" t="s">
        <v>5</v>
      </c>
      <c r="D387" s="15">
        <v>1</v>
      </c>
      <c r="E387" s="143"/>
      <c r="F387" s="94">
        <f t="shared" si="79"/>
        <v>0</v>
      </c>
    </row>
    <row r="388" spans="1:6" s="62" customFormat="1">
      <c r="A388" s="20">
        <f>IF(ISTEXT($C388),COUNTA($C$8:$C388),"")</f>
        <v>285</v>
      </c>
      <c r="B388" s="59" t="s">
        <v>238</v>
      </c>
      <c r="C388" s="68" t="s">
        <v>5</v>
      </c>
      <c r="D388" s="15">
        <v>1</v>
      </c>
      <c r="E388" s="143"/>
      <c r="F388" s="94">
        <f t="shared" si="79"/>
        <v>0</v>
      </c>
    </row>
    <row r="389" spans="1:6" s="62" customFormat="1" ht="51">
      <c r="A389" s="20">
        <f>IF(ISTEXT($C389),COUNTA($C$8:$C389),"")</f>
        <v>286</v>
      </c>
      <c r="B389" s="59" t="s">
        <v>326</v>
      </c>
      <c r="C389" s="68" t="s">
        <v>5</v>
      </c>
      <c r="D389" s="15">
        <v>1</v>
      </c>
      <c r="E389" s="143"/>
      <c r="F389" s="94">
        <f t="shared" ref="F389" si="80">D389*E389</f>
        <v>0</v>
      </c>
    </row>
    <row r="390" spans="1:6" s="62" customFormat="1" ht="51">
      <c r="A390" s="20">
        <f>IF(ISTEXT($C390),COUNTA($C$8:$C390),"")</f>
        <v>287</v>
      </c>
      <c r="B390" s="59" t="s">
        <v>325</v>
      </c>
      <c r="C390" s="68" t="s">
        <v>5</v>
      </c>
      <c r="D390" s="15">
        <v>1</v>
      </c>
      <c r="E390" s="143"/>
      <c r="F390" s="94">
        <f t="shared" ref="F390" si="81">D390*E390</f>
        <v>0</v>
      </c>
    </row>
    <row r="391" spans="1:6" s="62" customFormat="1" ht="38.25">
      <c r="A391" s="20">
        <f>IF(ISTEXT($C391),COUNTA($C$8:$C391),"")</f>
        <v>288</v>
      </c>
      <c r="B391" s="59" t="s">
        <v>118</v>
      </c>
      <c r="C391" s="68" t="s">
        <v>5</v>
      </c>
      <c r="D391" s="15">
        <v>1</v>
      </c>
      <c r="E391" s="143"/>
      <c r="F391" s="94">
        <f t="shared" ref="F391" si="82">D391*E391</f>
        <v>0</v>
      </c>
    </row>
    <row r="392" spans="1:6" s="62" customFormat="1" ht="38.25">
      <c r="A392" s="20">
        <f>IF(ISTEXT($C392),COUNTA($C$8:$C392),"")</f>
        <v>289</v>
      </c>
      <c r="B392" s="59" t="s">
        <v>119</v>
      </c>
      <c r="C392" s="68" t="s">
        <v>5</v>
      </c>
      <c r="D392" s="15">
        <v>1</v>
      </c>
      <c r="E392" s="143"/>
      <c r="F392" s="94">
        <f t="shared" ref="F392:F393" si="83">D392*E392</f>
        <v>0</v>
      </c>
    </row>
    <row r="393" spans="1:6" s="62" customFormat="1" ht="38.25">
      <c r="A393" s="20">
        <f>IF(ISTEXT($C393),COUNTA($C$8:$C393),"")</f>
        <v>290</v>
      </c>
      <c r="B393" s="59" t="s">
        <v>120</v>
      </c>
      <c r="C393" s="68" t="s">
        <v>5</v>
      </c>
      <c r="D393" s="15">
        <v>1</v>
      </c>
      <c r="E393" s="143"/>
      <c r="F393" s="94">
        <f t="shared" si="83"/>
        <v>0</v>
      </c>
    </row>
    <row r="394" spans="1:6" s="62" customFormat="1">
      <c r="A394" s="20" t="str">
        <f>IF(ISTEXT($C394),COUNTA($C$8:$C394),"")</f>
        <v/>
      </c>
      <c r="B394" s="59"/>
      <c r="C394" s="68"/>
      <c r="D394" s="68"/>
      <c r="E394" s="3"/>
      <c r="F394" s="79"/>
    </row>
    <row r="395" spans="1:6" s="58" customFormat="1" ht="15">
      <c r="A395" s="20" t="str">
        <f>IF(ISTEXT($C395),COUNTA($C$8:$C395),"")</f>
        <v/>
      </c>
      <c r="B395" s="56" t="s">
        <v>394</v>
      </c>
      <c r="C395" s="56"/>
      <c r="D395" s="56"/>
      <c r="E395" s="10"/>
      <c r="F395" s="57"/>
    </row>
    <row r="396" spans="1:6" s="62" customFormat="1" ht="38.25">
      <c r="A396" s="20">
        <f>IF(ISTEXT($C396),COUNTA($C$8:$C396),"")</f>
        <v>291</v>
      </c>
      <c r="B396" s="59" t="s">
        <v>327</v>
      </c>
      <c r="C396" s="68" t="s">
        <v>309</v>
      </c>
      <c r="D396" s="70">
        <v>0</v>
      </c>
      <c r="E396" s="21">
        <v>0</v>
      </c>
      <c r="F396" s="71">
        <v>0</v>
      </c>
    </row>
    <row r="397" spans="1:6" s="62" customFormat="1">
      <c r="A397" s="20">
        <f>IF(ISTEXT($C397),COUNTA($C$8:$C397),"")</f>
        <v>292</v>
      </c>
      <c r="B397" s="59" t="s">
        <v>242</v>
      </c>
      <c r="C397" s="68" t="s">
        <v>5</v>
      </c>
      <c r="D397" s="15">
        <v>1</v>
      </c>
      <c r="E397" s="143"/>
      <c r="F397" s="94">
        <f t="shared" ref="F397:F400" si="84">D397*E397</f>
        <v>0</v>
      </c>
    </row>
    <row r="398" spans="1:6" s="62" customFormat="1">
      <c r="A398" s="20">
        <f>IF(ISTEXT($C398),COUNTA($C$8:$C398),"")</f>
        <v>293</v>
      </c>
      <c r="B398" s="59" t="s">
        <v>243</v>
      </c>
      <c r="C398" s="68" t="s">
        <v>5</v>
      </c>
      <c r="D398" s="15">
        <v>1</v>
      </c>
      <c r="E398" s="143"/>
      <c r="F398" s="94">
        <f t="shared" si="84"/>
        <v>0</v>
      </c>
    </row>
    <row r="399" spans="1:6" s="62" customFormat="1">
      <c r="A399" s="20">
        <f>IF(ISTEXT($C399),COUNTA($C$8:$C399),"")</f>
        <v>294</v>
      </c>
      <c r="B399" s="59" t="s">
        <v>244</v>
      </c>
      <c r="C399" s="68" t="s">
        <v>5</v>
      </c>
      <c r="D399" s="15">
        <v>1</v>
      </c>
      <c r="E399" s="143"/>
      <c r="F399" s="94">
        <f t="shared" si="84"/>
        <v>0</v>
      </c>
    </row>
    <row r="400" spans="1:6" s="62" customFormat="1">
      <c r="A400" s="20">
        <f>IF(ISTEXT($C400),COUNTA($C$8:$C400),"")</f>
        <v>295</v>
      </c>
      <c r="B400" s="59" t="s">
        <v>245</v>
      </c>
      <c r="C400" s="68" t="s">
        <v>5</v>
      </c>
      <c r="D400" s="15">
        <v>1</v>
      </c>
      <c r="E400" s="143"/>
      <c r="F400" s="94">
        <f t="shared" si="84"/>
        <v>0</v>
      </c>
    </row>
    <row r="401" spans="1:6" s="62" customFormat="1">
      <c r="A401" s="20" t="str">
        <f>IF(ISTEXT($C401),COUNTA($C$8:$C401),"")</f>
        <v/>
      </c>
      <c r="B401" s="59"/>
      <c r="C401" s="68"/>
      <c r="D401" s="68"/>
      <c r="E401" s="4"/>
      <c r="F401" s="59"/>
    </row>
    <row r="402" spans="1:6" s="62" customFormat="1" ht="38.25">
      <c r="A402" s="20">
        <f>IF(ISTEXT($C402),COUNTA($C$8:$C402),"")</f>
        <v>296</v>
      </c>
      <c r="B402" s="59" t="s">
        <v>352</v>
      </c>
      <c r="C402" s="68" t="s">
        <v>25</v>
      </c>
      <c r="D402" s="15">
        <v>1</v>
      </c>
      <c r="E402" s="141"/>
      <c r="F402" s="64">
        <f t="shared" ref="F402" si="85">D402*E402</f>
        <v>0</v>
      </c>
    </row>
    <row r="403" spans="1:6" s="62" customFormat="1">
      <c r="A403" s="20" t="str">
        <f>IF(ISTEXT($C403),COUNTA($C$8:$C403),"")</f>
        <v/>
      </c>
      <c r="B403" s="59"/>
      <c r="C403" s="68"/>
      <c r="D403" s="68"/>
      <c r="E403" s="4"/>
      <c r="F403" s="59"/>
    </row>
    <row r="404" spans="1:6" s="62" customFormat="1" ht="25.5">
      <c r="A404" s="20">
        <f>IF(ISTEXT($C404),COUNTA($C$8:$C404),"")</f>
        <v>297</v>
      </c>
      <c r="B404" s="59" t="s">
        <v>353</v>
      </c>
      <c r="C404" s="68" t="s">
        <v>309</v>
      </c>
      <c r="D404" s="70">
        <v>0</v>
      </c>
      <c r="E404" s="21">
        <v>0</v>
      </c>
      <c r="F404" s="71">
        <v>0</v>
      </c>
    </row>
    <row r="405" spans="1:6" s="62" customFormat="1">
      <c r="A405" s="20">
        <f>IF(ISTEXT($C405),COUNTA($C$8:$C405),"")</f>
        <v>298</v>
      </c>
      <c r="B405" s="59" t="s">
        <v>121</v>
      </c>
      <c r="C405" s="68" t="s">
        <v>5</v>
      </c>
      <c r="D405" s="15">
        <v>1</v>
      </c>
      <c r="E405" s="141"/>
      <c r="F405" s="64">
        <f t="shared" ref="F405:F407" si="86">D405*E405</f>
        <v>0</v>
      </c>
    </row>
    <row r="406" spans="1:6" s="62" customFormat="1">
      <c r="A406" s="20">
        <f>IF(ISTEXT($C406),COUNTA($C$8:$C406),"")</f>
        <v>299</v>
      </c>
      <c r="B406" s="59" t="s">
        <v>122</v>
      </c>
      <c r="C406" s="68" t="s">
        <v>5</v>
      </c>
      <c r="D406" s="15">
        <v>1</v>
      </c>
      <c r="E406" s="141"/>
      <c r="F406" s="64">
        <f t="shared" si="86"/>
        <v>0</v>
      </c>
    </row>
    <row r="407" spans="1:6" s="62" customFormat="1">
      <c r="A407" s="20">
        <f>IF(ISTEXT($C407),COUNTA($C$8:$C407),"")</f>
        <v>300</v>
      </c>
      <c r="B407" s="59" t="s">
        <v>123</v>
      </c>
      <c r="C407" s="68" t="s">
        <v>5</v>
      </c>
      <c r="D407" s="15">
        <v>1</v>
      </c>
      <c r="E407" s="141"/>
      <c r="F407" s="64">
        <f t="shared" si="86"/>
        <v>0</v>
      </c>
    </row>
    <row r="408" spans="1:6" s="62" customFormat="1">
      <c r="A408" s="20" t="str">
        <f>IF(ISTEXT($C408),COUNTA($C$8:$C408),"")</f>
        <v/>
      </c>
      <c r="B408" s="59"/>
      <c r="C408" s="68"/>
      <c r="D408" s="68"/>
      <c r="E408" s="4"/>
      <c r="F408" s="59"/>
    </row>
    <row r="409" spans="1:6" s="62" customFormat="1" ht="38.25">
      <c r="A409" s="20">
        <f>IF(ISTEXT($C409),COUNTA($C$8:$C409),"")</f>
        <v>301</v>
      </c>
      <c r="B409" s="59" t="s">
        <v>354</v>
      </c>
      <c r="C409" s="68" t="s">
        <v>5</v>
      </c>
      <c r="D409" s="15">
        <v>1</v>
      </c>
      <c r="E409" s="141"/>
      <c r="F409" s="64">
        <f t="shared" ref="F409" si="87">D409*E409</f>
        <v>0</v>
      </c>
    </row>
    <row r="410" spans="1:6" s="62" customFormat="1" ht="38.25">
      <c r="A410" s="20">
        <f>IF(ISTEXT($C410),COUNTA($C$8:$C410),"")</f>
        <v>302</v>
      </c>
      <c r="B410" s="59" t="s">
        <v>355</v>
      </c>
      <c r="C410" s="68" t="s">
        <v>5</v>
      </c>
      <c r="D410" s="15">
        <v>1</v>
      </c>
      <c r="E410" s="141"/>
      <c r="F410" s="64">
        <f t="shared" ref="F410" si="88">D410*E410</f>
        <v>0</v>
      </c>
    </row>
    <row r="411" spans="1:6" s="62" customFormat="1" ht="63.75">
      <c r="A411" s="20">
        <f>IF(ISTEXT($C411),COUNTA($C$8:$C411),"")</f>
        <v>303</v>
      </c>
      <c r="B411" s="59" t="s">
        <v>124</v>
      </c>
      <c r="C411" s="68" t="s">
        <v>62</v>
      </c>
      <c r="D411" s="15">
        <v>1</v>
      </c>
      <c r="E411" s="141"/>
      <c r="F411" s="64">
        <f t="shared" ref="F411" si="89">D411*E411</f>
        <v>0</v>
      </c>
    </row>
    <row r="412" spans="1:6" s="62" customFormat="1">
      <c r="A412" s="20" t="str">
        <f>IF(ISTEXT($C412),COUNTA($C$8:$C412),"")</f>
        <v/>
      </c>
      <c r="B412" s="59"/>
      <c r="C412" s="68"/>
      <c r="D412" s="68"/>
      <c r="E412" s="3"/>
      <c r="F412" s="79"/>
    </row>
    <row r="413" spans="1:6" s="58" customFormat="1" ht="15">
      <c r="A413" s="20" t="str">
        <f>IF(ISTEXT($C413),COUNTA($C$8:$C413),"")</f>
        <v/>
      </c>
      <c r="B413" s="56" t="s">
        <v>246</v>
      </c>
      <c r="C413" s="56"/>
      <c r="D413" s="56"/>
      <c r="E413" s="10"/>
      <c r="F413" s="57"/>
    </row>
    <row r="414" spans="1:6" s="62" customFormat="1" ht="25.5">
      <c r="A414" s="20">
        <f>IF(ISTEXT($C414),COUNTA($C$8:$C414),"")</f>
        <v>304</v>
      </c>
      <c r="B414" s="59" t="s">
        <v>249</v>
      </c>
      <c r="C414" s="68" t="s">
        <v>5</v>
      </c>
      <c r="D414" s="15">
        <v>1</v>
      </c>
      <c r="E414" s="143"/>
      <c r="F414" s="94">
        <f t="shared" ref="F414:F422" si="90">D414*E414</f>
        <v>0</v>
      </c>
    </row>
    <row r="415" spans="1:6" s="62" customFormat="1" ht="25.5">
      <c r="A415" s="20">
        <f>IF(ISTEXT($C415),COUNTA($C$8:$C415),"")</f>
        <v>305</v>
      </c>
      <c r="B415" s="59" t="s">
        <v>255</v>
      </c>
      <c r="C415" s="68" t="s">
        <v>5</v>
      </c>
      <c r="D415" s="15">
        <v>1</v>
      </c>
      <c r="E415" s="143"/>
      <c r="F415" s="94">
        <f t="shared" si="90"/>
        <v>0</v>
      </c>
    </row>
    <row r="416" spans="1:6" s="62" customFormat="1" ht="25.5">
      <c r="A416" s="20">
        <f>IF(ISTEXT($C416),COUNTA($C$8:$C416),"")</f>
        <v>306</v>
      </c>
      <c r="B416" s="59" t="s">
        <v>250</v>
      </c>
      <c r="C416" s="68" t="s">
        <v>5</v>
      </c>
      <c r="D416" s="15">
        <v>1</v>
      </c>
      <c r="E416" s="143"/>
      <c r="F416" s="94">
        <f t="shared" si="90"/>
        <v>0</v>
      </c>
    </row>
    <row r="417" spans="1:6" s="62" customFormat="1" ht="25.5">
      <c r="A417" s="20">
        <f>IF(ISTEXT($C417),COUNTA($C$8:$C417),"")</f>
        <v>307</v>
      </c>
      <c r="B417" s="59" t="s">
        <v>251</v>
      </c>
      <c r="C417" s="68" t="s">
        <v>5</v>
      </c>
      <c r="D417" s="15">
        <v>1</v>
      </c>
      <c r="E417" s="143"/>
      <c r="F417" s="94">
        <f t="shared" si="90"/>
        <v>0</v>
      </c>
    </row>
    <row r="418" spans="1:6" s="62" customFormat="1" ht="25.5">
      <c r="A418" s="20">
        <f>IF(ISTEXT($C418),COUNTA($C$8:$C418),"")</f>
        <v>308</v>
      </c>
      <c r="B418" s="59" t="s">
        <v>252</v>
      </c>
      <c r="C418" s="68" t="s">
        <v>5</v>
      </c>
      <c r="D418" s="15">
        <v>1</v>
      </c>
      <c r="E418" s="143"/>
      <c r="F418" s="94">
        <f t="shared" si="90"/>
        <v>0</v>
      </c>
    </row>
    <row r="419" spans="1:6" s="62" customFormat="1" ht="25.5">
      <c r="A419" s="20">
        <f>IF(ISTEXT($C419),COUNTA($C$8:$C419),"")</f>
        <v>309</v>
      </c>
      <c r="B419" s="59" t="s">
        <v>253</v>
      </c>
      <c r="C419" s="68" t="s">
        <v>5</v>
      </c>
      <c r="D419" s="15">
        <v>1</v>
      </c>
      <c r="E419" s="143"/>
      <c r="F419" s="94">
        <f t="shared" si="90"/>
        <v>0</v>
      </c>
    </row>
    <row r="420" spans="1:6" s="62" customFormat="1" ht="25.5">
      <c r="A420" s="20">
        <f>IF(ISTEXT($C420),COUNTA($C$8:$C420),"")</f>
        <v>310</v>
      </c>
      <c r="B420" s="59" t="s">
        <v>256</v>
      </c>
      <c r="C420" s="68" t="s">
        <v>5</v>
      </c>
      <c r="D420" s="15">
        <v>1</v>
      </c>
      <c r="E420" s="143"/>
      <c r="F420" s="94">
        <f t="shared" si="90"/>
        <v>0</v>
      </c>
    </row>
    <row r="421" spans="1:6" s="62" customFormat="1">
      <c r="A421" s="20">
        <f>IF(ISTEXT($C421),COUNTA($C$8:$C421),"")</f>
        <v>311</v>
      </c>
      <c r="B421" s="59" t="s">
        <v>254</v>
      </c>
      <c r="C421" s="68" t="s">
        <v>5</v>
      </c>
      <c r="D421" s="15">
        <v>1</v>
      </c>
      <c r="E421" s="143"/>
      <c r="F421" s="94">
        <f t="shared" si="90"/>
        <v>0</v>
      </c>
    </row>
    <row r="422" spans="1:6" s="62" customFormat="1" ht="25.5">
      <c r="A422" s="20">
        <f>IF(ISTEXT($C422),COUNTA($C$8:$C422),"")</f>
        <v>312</v>
      </c>
      <c r="B422" s="59" t="s">
        <v>257</v>
      </c>
      <c r="C422" s="68" t="s">
        <v>5</v>
      </c>
      <c r="D422" s="15">
        <v>1</v>
      </c>
      <c r="E422" s="143"/>
      <c r="F422" s="94">
        <f t="shared" si="90"/>
        <v>0</v>
      </c>
    </row>
    <row r="423" spans="1:6" s="62" customFormat="1">
      <c r="A423" s="20" t="str">
        <f>IF(ISTEXT($C423),COUNTA($C$8:$C423),"")</f>
        <v/>
      </c>
      <c r="B423" s="59"/>
      <c r="C423" s="68"/>
      <c r="D423" s="68"/>
      <c r="E423" s="3"/>
      <c r="F423" s="79"/>
    </row>
    <row r="424" spans="1:6" s="58" customFormat="1" ht="15">
      <c r="A424" s="20" t="str">
        <f>IF(ISTEXT($C424),COUNTA($C$8:$C424),"")</f>
        <v/>
      </c>
      <c r="B424" s="56" t="s">
        <v>356</v>
      </c>
      <c r="C424" s="56"/>
      <c r="D424" s="56"/>
      <c r="E424" s="10"/>
      <c r="F424" s="57"/>
    </row>
    <row r="425" spans="1:6" s="62" customFormat="1">
      <c r="A425" s="20" t="str">
        <f>IF(ISTEXT($C425),COUNTA($C$8:$C425),"")</f>
        <v/>
      </c>
      <c r="B425" s="59" t="s">
        <v>258</v>
      </c>
      <c r="C425" s="68"/>
      <c r="D425" s="68"/>
      <c r="E425" s="4"/>
      <c r="F425" s="59"/>
    </row>
    <row r="426" spans="1:6" s="62" customFormat="1" ht="51">
      <c r="A426" s="20">
        <f>IF(ISTEXT($C426),COUNTA($C$8:$C426),"")</f>
        <v>313</v>
      </c>
      <c r="B426" s="59" t="s">
        <v>357</v>
      </c>
      <c r="C426" s="68" t="s">
        <v>5</v>
      </c>
      <c r="D426" s="15">
        <v>1</v>
      </c>
      <c r="E426" s="143"/>
      <c r="F426" s="94">
        <f t="shared" ref="F426" si="91">D426*E426</f>
        <v>0</v>
      </c>
    </row>
    <row r="427" spans="1:6" s="62" customFormat="1" ht="51">
      <c r="A427" s="20">
        <f>IF(ISTEXT($C427),COUNTA($C$8:$C427),"")</f>
        <v>314</v>
      </c>
      <c r="B427" s="59" t="s">
        <v>364</v>
      </c>
      <c r="C427" s="68" t="s">
        <v>5</v>
      </c>
      <c r="D427" s="15">
        <v>1</v>
      </c>
      <c r="E427" s="143"/>
      <c r="F427" s="94">
        <f t="shared" ref="F427" si="92">D427*E427</f>
        <v>0</v>
      </c>
    </row>
    <row r="428" spans="1:6" s="62" customFormat="1" ht="38.25">
      <c r="A428" s="20">
        <f>IF(ISTEXT($C428),COUNTA($C$8:$C428),"")</f>
        <v>315</v>
      </c>
      <c r="B428" s="59" t="s">
        <v>358</v>
      </c>
      <c r="C428" s="68" t="s">
        <v>5</v>
      </c>
      <c r="D428" s="15">
        <v>1</v>
      </c>
      <c r="E428" s="143"/>
      <c r="F428" s="94">
        <f t="shared" ref="F428" si="93">D428*E428</f>
        <v>0</v>
      </c>
    </row>
    <row r="429" spans="1:6" s="62" customFormat="1" ht="38.25">
      <c r="A429" s="20">
        <f>IF(ISTEXT($C429),COUNTA($C$8:$C429),"")</f>
        <v>316</v>
      </c>
      <c r="B429" s="59" t="s">
        <v>366</v>
      </c>
      <c r="C429" s="68" t="s">
        <v>5</v>
      </c>
      <c r="D429" s="15">
        <v>1</v>
      </c>
      <c r="E429" s="143"/>
      <c r="F429" s="94">
        <f t="shared" ref="F429" si="94">D429*E429</f>
        <v>0</v>
      </c>
    </row>
    <row r="430" spans="1:6" s="62" customFormat="1" ht="38.25">
      <c r="A430" s="20">
        <f>IF(ISTEXT($C430),COUNTA($C$8:$C430),"")</f>
        <v>317</v>
      </c>
      <c r="B430" s="59" t="s">
        <v>359</v>
      </c>
      <c r="C430" s="68" t="s">
        <v>5</v>
      </c>
      <c r="D430" s="15">
        <v>1</v>
      </c>
      <c r="E430" s="143"/>
      <c r="F430" s="94">
        <f t="shared" ref="F430" si="95">D430*E430</f>
        <v>0</v>
      </c>
    </row>
    <row r="431" spans="1:6" s="62" customFormat="1" ht="38.25">
      <c r="A431" s="20">
        <f>IF(ISTEXT($C431),COUNTA($C$8:$C431),"")</f>
        <v>318</v>
      </c>
      <c r="B431" s="59" t="s">
        <v>365</v>
      </c>
      <c r="C431" s="68" t="s">
        <v>5</v>
      </c>
      <c r="D431" s="15">
        <v>1</v>
      </c>
      <c r="E431" s="143"/>
      <c r="F431" s="94">
        <f t="shared" ref="F431" si="96">D431*E431</f>
        <v>0</v>
      </c>
    </row>
    <row r="432" spans="1:6" s="62" customFormat="1" ht="38.25">
      <c r="A432" s="20">
        <f>IF(ISTEXT($C432),COUNTA($C$8:$C432),"")</f>
        <v>319</v>
      </c>
      <c r="B432" s="59" t="s">
        <v>363</v>
      </c>
      <c r="C432" s="68" t="s">
        <v>5</v>
      </c>
      <c r="D432" s="15">
        <v>1</v>
      </c>
      <c r="E432" s="143"/>
      <c r="F432" s="94">
        <f t="shared" ref="F432" si="97">D432*E432</f>
        <v>0</v>
      </c>
    </row>
    <row r="433" spans="1:6" s="62" customFormat="1">
      <c r="A433" s="20" t="str">
        <f>IF(ISTEXT($C433),COUNTA($C$8:$C433),"")</f>
        <v/>
      </c>
      <c r="B433" s="59"/>
      <c r="C433" s="68"/>
      <c r="D433" s="68"/>
      <c r="E433" s="3"/>
      <c r="F433" s="79"/>
    </row>
    <row r="434" spans="1:6" s="58" customFormat="1" ht="15">
      <c r="A434" s="20" t="str">
        <f>IF(ISTEXT($C434),COUNTA($C$8:$C434),"")</f>
        <v/>
      </c>
      <c r="B434" s="148" t="s">
        <v>125</v>
      </c>
      <c r="C434" s="148"/>
      <c r="D434" s="148"/>
      <c r="E434" s="148"/>
      <c r="F434" s="149"/>
    </row>
    <row r="435" spans="1:6" s="62" customFormat="1" ht="38.25">
      <c r="A435" s="20">
        <f>IF(ISTEXT($C435),COUNTA($C$8:$C435),"")</f>
        <v>320</v>
      </c>
      <c r="B435" s="59" t="s">
        <v>126</v>
      </c>
      <c r="C435" s="68" t="s">
        <v>309</v>
      </c>
      <c r="D435" s="95" t="s">
        <v>310</v>
      </c>
      <c r="E435" s="13" t="s">
        <v>310</v>
      </c>
      <c r="F435" s="96" t="s">
        <v>310</v>
      </c>
    </row>
    <row r="436" spans="1:6" s="62" customFormat="1">
      <c r="A436" s="20">
        <f>IF(ISTEXT($C436),COUNTA($C$8:$C436),"")</f>
        <v>321</v>
      </c>
      <c r="B436" s="59" t="s">
        <v>367</v>
      </c>
      <c r="C436" s="68" t="s">
        <v>5</v>
      </c>
      <c r="D436" s="15">
        <v>1</v>
      </c>
      <c r="E436" s="143"/>
      <c r="F436" s="94">
        <f t="shared" ref="F436:F441" si="98">D436*E436</f>
        <v>0</v>
      </c>
    </row>
    <row r="437" spans="1:6" s="62" customFormat="1">
      <c r="A437" s="20">
        <f>IF(ISTEXT($C437),COUNTA($C$8:$C437),"")</f>
        <v>322</v>
      </c>
      <c r="B437" s="59" t="s">
        <v>368</v>
      </c>
      <c r="C437" s="68" t="s">
        <v>5</v>
      </c>
      <c r="D437" s="15">
        <v>1</v>
      </c>
      <c r="E437" s="143"/>
      <c r="F437" s="94">
        <f t="shared" si="98"/>
        <v>0</v>
      </c>
    </row>
    <row r="438" spans="1:6" s="62" customFormat="1">
      <c r="A438" s="20">
        <f>IF(ISTEXT($C438),COUNTA($C$8:$C438),"")</f>
        <v>323</v>
      </c>
      <c r="B438" s="59" t="s">
        <v>369</v>
      </c>
      <c r="C438" s="68" t="s">
        <v>5</v>
      </c>
      <c r="D438" s="15">
        <v>1</v>
      </c>
      <c r="E438" s="143"/>
      <c r="F438" s="94">
        <f t="shared" si="98"/>
        <v>0</v>
      </c>
    </row>
    <row r="439" spans="1:6" s="62" customFormat="1">
      <c r="A439" s="20">
        <f>IF(ISTEXT($C439),COUNTA($C$8:$C439),"")</f>
        <v>324</v>
      </c>
      <c r="B439" s="59" t="s">
        <v>370</v>
      </c>
      <c r="C439" s="68" t="s">
        <v>5</v>
      </c>
      <c r="D439" s="15">
        <v>1</v>
      </c>
      <c r="E439" s="143"/>
      <c r="F439" s="94">
        <f t="shared" si="98"/>
        <v>0</v>
      </c>
    </row>
    <row r="440" spans="1:6" s="62" customFormat="1">
      <c r="A440" s="20">
        <f>IF(ISTEXT($C440),COUNTA($C$8:$C440),"")</f>
        <v>325</v>
      </c>
      <c r="B440" s="59" t="s">
        <v>371</v>
      </c>
      <c r="C440" s="68" t="s">
        <v>5</v>
      </c>
      <c r="D440" s="15">
        <v>1</v>
      </c>
      <c r="E440" s="143"/>
      <c r="F440" s="94">
        <f t="shared" si="98"/>
        <v>0</v>
      </c>
    </row>
    <row r="441" spans="1:6" s="62" customFormat="1">
      <c r="A441" s="20">
        <f>IF(ISTEXT($C441),COUNTA($C$8:$C441),"")</f>
        <v>326</v>
      </c>
      <c r="B441" s="59" t="s">
        <v>372</v>
      </c>
      <c r="C441" s="68" t="s">
        <v>5</v>
      </c>
      <c r="D441" s="15">
        <v>1</v>
      </c>
      <c r="E441" s="143"/>
      <c r="F441" s="94">
        <f t="shared" si="98"/>
        <v>0</v>
      </c>
    </row>
    <row r="442" spans="1:6" s="62" customFormat="1">
      <c r="A442" s="20" t="str">
        <f>IF(ISTEXT($C442),COUNTA($C$8:$C442),"")</f>
        <v/>
      </c>
      <c r="B442" s="59"/>
      <c r="C442" s="68"/>
      <c r="D442" s="68"/>
      <c r="E442" s="3"/>
      <c r="F442" s="79"/>
    </row>
    <row r="443" spans="1:6" s="58" customFormat="1" ht="15">
      <c r="A443" s="20" t="str">
        <f>IF(ISTEXT($C443),COUNTA($C$8:$C443),"")</f>
        <v/>
      </c>
      <c r="B443" s="148" t="s">
        <v>348</v>
      </c>
      <c r="C443" s="148"/>
      <c r="D443" s="148"/>
      <c r="E443" s="148"/>
      <c r="F443" s="149"/>
    </row>
    <row r="444" spans="1:6" s="62" customFormat="1" ht="25.5">
      <c r="A444" s="20">
        <f>IF(ISTEXT($C444),COUNTA($C$8:$C444),"")</f>
        <v>327</v>
      </c>
      <c r="B444" s="59" t="s">
        <v>360</v>
      </c>
      <c r="C444" s="68" t="s">
        <v>5</v>
      </c>
      <c r="D444" s="15">
        <v>1</v>
      </c>
      <c r="E444" s="143"/>
      <c r="F444" s="94">
        <f t="shared" ref="F444:F445" si="99">D444*E444</f>
        <v>0</v>
      </c>
    </row>
    <row r="445" spans="1:6" s="58" customFormat="1" ht="25.5">
      <c r="A445" s="20">
        <f>IF(ISTEXT($C445),COUNTA($C$8:$C445),"")</f>
        <v>328</v>
      </c>
      <c r="B445" s="59" t="s">
        <v>361</v>
      </c>
      <c r="C445" s="68" t="s">
        <v>5</v>
      </c>
      <c r="D445" s="15">
        <v>1</v>
      </c>
      <c r="E445" s="143"/>
      <c r="F445" s="94">
        <f t="shared" si="99"/>
        <v>0</v>
      </c>
    </row>
    <row r="446" spans="1:6" s="58" customFormat="1" ht="15">
      <c r="A446" s="20" t="str">
        <f>IF(ISTEXT($C446),COUNTA($C$8:$C446),"")</f>
        <v/>
      </c>
      <c r="B446" s="97"/>
      <c r="C446" s="98"/>
      <c r="D446" s="98"/>
      <c r="E446" s="9"/>
      <c r="F446" s="100"/>
    </row>
    <row r="447" spans="1:6" s="58" customFormat="1" ht="15">
      <c r="A447" s="20" t="str">
        <f>IF(ISTEXT($C447),COUNTA($C$8:$C447),"")</f>
        <v/>
      </c>
      <c r="B447" s="148" t="s">
        <v>349</v>
      </c>
      <c r="C447" s="148"/>
      <c r="D447" s="148"/>
      <c r="E447" s="148"/>
      <c r="F447" s="149"/>
    </row>
    <row r="448" spans="1:6" s="62" customFormat="1" ht="38.25">
      <c r="A448" s="20">
        <f>IF(ISTEXT($C448),COUNTA($C$8:$C448),"")</f>
        <v>329</v>
      </c>
      <c r="B448" s="59" t="s">
        <v>350</v>
      </c>
      <c r="C448" s="68" t="s">
        <v>5</v>
      </c>
      <c r="D448" s="15">
        <v>1</v>
      </c>
      <c r="E448" s="143"/>
      <c r="F448" s="94">
        <f t="shared" ref="F448:F449" si="100">D448*E448</f>
        <v>0</v>
      </c>
    </row>
    <row r="449" spans="1:6" s="62" customFormat="1" ht="38.25">
      <c r="A449" s="20">
        <f>IF(ISTEXT($C449),COUNTA($C$8:$C449),"")</f>
        <v>330</v>
      </c>
      <c r="B449" s="59" t="s">
        <v>351</v>
      </c>
      <c r="C449" s="68" t="s">
        <v>5</v>
      </c>
      <c r="D449" s="15">
        <v>1</v>
      </c>
      <c r="E449" s="143"/>
      <c r="F449" s="94">
        <f t="shared" si="100"/>
        <v>0</v>
      </c>
    </row>
    <row r="450" spans="1:6" s="62" customFormat="1">
      <c r="A450" s="20" t="str">
        <f>IF(ISTEXT($C450),COUNTA($C$8:$C450),"")</f>
        <v/>
      </c>
      <c r="B450" s="59"/>
      <c r="C450" s="68"/>
      <c r="D450" s="68"/>
      <c r="E450" s="4"/>
      <c r="F450" s="59"/>
    </row>
    <row r="451" spans="1:6" s="58" customFormat="1" ht="15">
      <c r="A451" s="20" t="str">
        <f>IF(ISTEXT($C451),COUNTA($C$8:$C451),"")</f>
        <v/>
      </c>
      <c r="B451" s="148" t="s">
        <v>259</v>
      </c>
      <c r="C451" s="148"/>
      <c r="D451" s="148"/>
      <c r="E451" s="148"/>
      <c r="F451" s="149"/>
    </row>
    <row r="452" spans="1:6" s="62" customFormat="1" ht="38.25">
      <c r="A452" s="20">
        <f>IF(ISTEXT($C452),COUNTA($C$8:$C452),"")</f>
        <v>331</v>
      </c>
      <c r="B452" s="59" t="s">
        <v>261</v>
      </c>
      <c r="C452" s="68" t="s">
        <v>5</v>
      </c>
      <c r="D452" s="15">
        <v>1</v>
      </c>
      <c r="E452" s="143"/>
      <c r="F452" s="94">
        <f t="shared" ref="F452:F455" si="101">D452*E452</f>
        <v>0</v>
      </c>
    </row>
    <row r="453" spans="1:6" s="62" customFormat="1">
      <c r="A453" s="20">
        <f>IF(ISTEXT($C453),COUNTA($C$8:$C453),"")</f>
        <v>332</v>
      </c>
      <c r="B453" s="59" t="s">
        <v>260</v>
      </c>
      <c r="C453" s="68" t="s">
        <v>5</v>
      </c>
      <c r="D453" s="15">
        <v>1</v>
      </c>
      <c r="E453" s="143"/>
      <c r="F453" s="94">
        <f t="shared" si="101"/>
        <v>0</v>
      </c>
    </row>
    <row r="454" spans="1:6" s="62" customFormat="1" ht="27.75">
      <c r="A454" s="20">
        <f>IF(ISTEXT($C454),COUNTA($C$8:$C454),"")</f>
        <v>333</v>
      </c>
      <c r="B454" s="59" t="s">
        <v>373</v>
      </c>
      <c r="C454" s="68" t="s">
        <v>5</v>
      </c>
      <c r="D454" s="15">
        <v>1</v>
      </c>
      <c r="E454" s="143"/>
      <c r="F454" s="94">
        <f t="shared" si="101"/>
        <v>0</v>
      </c>
    </row>
    <row r="455" spans="1:6" s="62" customFormat="1" ht="27.75">
      <c r="A455" s="20">
        <f>IF(ISTEXT($C455),COUNTA($C$8:$C455),"")</f>
        <v>334</v>
      </c>
      <c r="B455" s="59" t="s">
        <v>374</v>
      </c>
      <c r="C455" s="68" t="s">
        <v>5</v>
      </c>
      <c r="D455" s="15">
        <v>1</v>
      </c>
      <c r="E455" s="143"/>
      <c r="F455" s="94">
        <f t="shared" si="101"/>
        <v>0</v>
      </c>
    </row>
    <row r="456" spans="1:6" s="62" customFormat="1">
      <c r="A456" s="20" t="str">
        <f>IF(ISTEXT($C456),COUNTA($C$8:$C456),"")</f>
        <v/>
      </c>
      <c r="B456" s="59"/>
      <c r="C456" s="68"/>
      <c r="D456" s="68"/>
      <c r="E456" s="4"/>
      <c r="F456" s="59"/>
    </row>
    <row r="457" spans="1:6" s="58" customFormat="1" ht="15">
      <c r="A457" s="20" t="str">
        <f>IF(ISTEXT($C457),COUNTA($C$8:$C457),"")</f>
        <v/>
      </c>
      <c r="B457" s="148" t="s">
        <v>262</v>
      </c>
      <c r="C457" s="148"/>
      <c r="D457" s="148"/>
      <c r="E457" s="148"/>
      <c r="F457" s="149"/>
    </row>
    <row r="458" spans="1:6" s="62" customFormat="1">
      <c r="A458" s="20">
        <f>IF(ISTEXT($C458),COUNTA($C$8:$C458),"")</f>
        <v>335</v>
      </c>
      <c r="B458" s="101" t="s">
        <v>290</v>
      </c>
      <c r="C458" s="68" t="s">
        <v>5</v>
      </c>
      <c r="D458" s="15">
        <v>1</v>
      </c>
      <c r="E458" s="143"/>
      <c r="F458" s="94">
        <f t="shared" ref="F458:F465" si="102">D458*E458</f>
        <v>0</v>
      </c>
    </row>
    <row r="459" spans="1:6" s="62" customFormat="1">
      <c r="A459" s="20">
        <f>IF(ISTEXT($C459),COUNTA($C$8:$C459),"")</f>
        <v>336</v>
      </c>
      <c r="B459" s="59" t="s">
        <v>263</v>
      </c>
      <c r="C459" s="68" t="s">
        <v>264</v>
      </c>
      <c r="D459" s="15">
        <v>1</v>
      </c>
      <c r="E459" s="143"/>
      <c r="F459" s="94">
        <f t="shared" si="102"/>
        <v>0</v>
      </c>
    </row>
    <row r="460" spans="1:6" s="62" customFormat="1" ht="25.5">
      <c r="A460" s="20">
        <f>IF(ISTEXT($C460),COUNTA($C$8:$C460),"")</f>
        <v>337</v>
      </c>
      <c r="B460" s="59" t="s">
        <v>328</v>
      </c>
      <c r="C460" s="68" t="s">
        <v>62</v>
      </c>
      <c r="D460" s="15">
        <v>1</v>
      </c>
      <c r="E460" s="143"/>
      <c r="F460" s="94">
        <f t="shared" si="102"/>
        <v>0</v>
      </c>
    </row>
    <row r="461" spans="1:6" s="62" customFormat="1">
      <c r="A461" s="20">
        <f>IF(ISTEXT($C461),COUNTA($C$8:$C461),"")</f>
        <v>338</v>
      </c>
      <c r="B461" s="59" t="s">
        <v>265</v>
      </c>
      <c r="C461" s="68" t="s">
        <v>5</v>
      </c>
      <c r="D461" s="15">
        <v>1</v>
      </c>
      <c r="E461" s="143"/>
      <c r="F461" s="94">
        <f t="shared" si="102"/>
        <v>0</v>
      </c>
    </row>
    <row r="462" spans="1:6" s="62" customFormat="1">
      <c r="A462" s="20">
        <f>IF(ISTEXT($C462),COUNTA($C$8:$C462),"")</f>
        <v>339</v>
      </c>
      <c r="B462" s="59" t="s">
        <v>266</v>
      </c>
      <c r="C462" s="68" t="s">
        <v>5</v>
      </c>
      <c r="D462" s="15">
        <v>1</v>
      </c>
      <c r="E462" s="143"/>
      <c r="F462" s="94">
        <f t="shared" si="102"/>
        <v>0</v>
      </c>
    </row>
    <row r="463" spans="1:6" s="62" customFormat="1">
      <c r="A463" s="20">
        <f>IF(ISTEXT($C463),COUNTA($C$8:$C463),"")</f>
        <v>340</v>
      </c>
      <c r="B463" s="59" t="s">
        <v>375</v>
      </c>
      <c r="C463" s="68" t="s">
        <v>5</v>
      </c>
      <c r="D463" s="15">
        <v>1</v>
      </c>
      <c r="E463" s="143"/>
      <c r="F463" s="94">
        <f t="shared" si="102"/>
        <v>0</v>
      </c>
    </row>
    <row r="464" spans="1:6" s="62" customFormat="1" ht="25.5">
      <c r="A464" s="20">
        <f>IF(ISTEXT($C464),COUNTA($C$8:$C464),"")</f>
        <v>341</v>
      </c>
      <c r="B464" s="101" t="s">
        <v>282</v>
      </c>
      <c r="C464" s="68" t="s">
        <v>281</v>
      </c>
      <c r="D464" s="15">
        <v>1</v>
      </c>
      <c r="E464" s="143"/>
      <c r="F464" s="94">
        <f t="shared" si="102"/>
        <v>0</v>
      </c>
    </row>
    <row r="465" spans="1:6" s="62" customFormat="1">
      <c r="A465" s="20">
        <f>IF(ISTEXT($C465),COUNTA($C$8:$C465),"")</f>
        <v>342</v>
      </c>
      <c r="B465" s="101" t="s">
        <v>329</v>
      </c>
      <c r="C465" s="68" t="s">
        <v>5</v>
      </c>
      <c r="D465" s="15">
        <v>1</v>
      </c>
      <c r="E465" s="143"/>
      <c r="F465" s="94">
        <f t="shared" si="102"/>
        <v>0</v>
      </c>
    </row>
    <row r="466" spans="1:6" ht="13.5" thickBot="1">
      <c r="A466" s="20" t="str">
        <f>IF(ISTEXT($C466),COUNTA($C$8:$C466),"")</f>
        <v/>
      </c>
      <c r="B466" s="81"/>
      <c r="C466" s="81"/>
      <c r="D466" s="81"/>
      <c r="E466" s="19"/>
      <c r="F466" s="81"/>
    </row>
    <row r="467" spans="1:6" s="105" customFormat="1" ht="16.149999999999999" customHeight="1" thickBot="1">
      <c r="A467" s="20" t="str">
        <f>IF(ISTEXT($C467),COUNTA($C$8:$C467),"")</f>
        <v/>
      </c>
      <c r="B467" s="102" t="s">
        <v>406</v>
      </c>
      <c r="C467" s="103"/>
      <c r="D467" s="103"/>
      <c r="E467" s="103"/>
      <c r="F467" s="104"/>
    </row>
    <row r="468" spans="1:6" s="58" customFormat="1" ht="15">
      <c r="A468" s="20" t="str">
        <f>IF(ISTEXT($C468),COUNTA($C$8:$C468),"")</f>
        <v/>
      </c>
      <c r="B468" s="148" t="s">
        <v>127</v>
      </c>
      <c r="C468" s="148"/>
      <c r="D468" s="148"/>
      <c r="E468" s="148"/>
      <c r="F468" s="149"/>
    </row>
    <row r="469" spans="1:6" s="62" customFormat="1" ht="25.5">
      <c r="A469" s="20" t="str">
        <f>IF(ISTEXT($C469),COUNTA($C$8:$C469),"")</f>
        <v/>
      </c>
      <c r="B469" s="59" t="s">
        <v>49</v>
      </c>
      <c r="C469" s="68"/>
      <c r="D469" s="68"/>
      <c r="E469" s="3"/>
      <c r="F469" s="79"/>
    </row>
    <row r="470" spans="1:6" s="62" customFormat="1" ht="38.25">
      <c r="A470" s="20">
        <f>IF(ISTEXT($C470),COUNTA($C$8:$C470),"")</f>
        <v>343</v>
      </c>
      <c r="B470" s="101" t="s">
        <v>128</v>
      </c>
      <c r="C470" s="68" t="s">
        <v>309</v>
      </c>
      <c r="D470" s="70">
        <v>0</v>
      </c>
      <c r="E470" s="21">
        <v>0</v>
      </c>
      <c r="F470" s="71">
        <v>0</v>
      </c>
    </row>
    <row r="471" spans="1:6" s="62" customFormat="1">
      <c r="A471" s="20">
        <f>IF(ISTEXT($C471),COUNTA($C$8:$C471),"")</f>
        <v>344</v>
      </c>
      <c r="B471" s="101" t="s">
        <v>270</v>
      </c>
      <c r="C471" s="106" t="s">
        <v>9</v>
      </c>
      <c r="D471" s="15">
        <v>1</v>
      </c>
      <c r="E471" s="143"/>
      <c r="F471" s="94">
        <f t="shared" ref="F471:F483" si="103">D471*E471</f>
        <v>0</v>
      </c>
    </row>
    <row r="472" spans="1:6" s="62" customFormat="1">
      <c r="A472" s="20">
        <f>IF(ISTEXT($C472),COUNTA($C$8:$C472),"")</f>
        <v>345</v>
      </c>
      <c r="B472" s="101" t="s">
        <v>129</v>
      </c>
      <c r="C472" s="106" t="s">
        <v>9</v>
      </c>
      <c r="D472" s="15">
        <v>1</v>
      </c>
      <c r="E472" s="143"/>
      <c r="F472" s="94">
        <f t="shared" si="103"/>
        <v>0</v>
      </c>
    </row>
    <row r="473" spans="1:6" s="62" customFormat="1">
      <c r="A473" s="20">
        <f>IF(ISTEXT($C473),COUNTA($C$8:$C473),"")</f>
        <v>346</v>
      </c>
      <c r="B473" s="101" t="s">
        <v>130</v>
      </c>
      <c r="C473" s="106" t="s">
        <v>9</v>
      </c>
      <c r="D473" s="15">
        <v>1</v>
      </c>
      <c r="E473" s="143"/>
      <c r="F473" s="94">
        <f t="shared" si="103"/>
        <v>0</v>
      </c>
    </row>
    <row r="474" spans="1:6" s="62" customFormat="1">
      <c r="A474" s="20">
        <f>IF(ISTEXT($C474),COUNTA($C$8:$C474),"")</f>
        <v>347</v>
      </c>
      <c r="B474" s="101" t="s">
        <v>131</v>
      </c>
      <c r="C474" s="106" t="s">
        <v>9</v>
      </c>
      <c r="D474" s="15">
        <v>1</v>
      </c>
      <c r="E474" s="143"/>
      <c r="F474" s="94">
        <f t="shared" si="103"/>
        <v>0</v>
      </c>
    </row>
    <row r="475" spans="1:6" s="62" customFormat="1">
      <c r="A475" s="20">
        <f>IF(ISTEXT($C475),COUNTA($C$8:$C475),"")</f>
        <v>348</v>
      </c>
      <c r="B475" s="101" t="s">
        <v>132</v>
      </c>
      <c r="C475" s="106" t="s">
        <v>9</v>
      </c>
      <c r="D475" s="15">
        <v>1</v>
      </c>
      <c r="E475" s="143"/>
      <c r="F475" s="94">
        <f t="shared" si="103"/>
        <v>0</v>
      </c>
    </row>
    <row r="476" spans="1:6" s="62" customFormat="1">
      <c r="A476" s="20">
        <f>IF(ISTEXT($C476),COUNTA($C$8:$C476),"")</f>
        <v>349</v>
      </c>
      <c r="B476" s="101" t="s">
        <v>133</v>
      </c>
      <c r="C476" s="106" t="s">
        <v>9</v>
      </c>
      <c r="D476" s="15">
        <v>1</v>
      </c>
      <c r="E476" s="143"/>
      <c r="F476" s="94">
        <f t="shared" si="103"/>
        <v>0</v>
      </c>
    </row>
    <row r="477" spans="1:6" s="62" customFormat="1">
      <c r="A477" s="20">
        <f>IF(ISTEXT($C477),COUNTA($C$8:$C477),"")</f>
        <v>350</v>
      </c>
      <c r="B477" s="101" t="s">
        <v>134</v>
      </c>
      <c r="C477" s="106" t="s">
        <v>9</v>
      </c>
      <c r="D477" s="15">
        <v>1</v>
      </c>
      <c r="E477" s="143"/>
      <c r="F477" s="94">
        <f t="shared" si="103"/>
        <v>0</v>
      </c>
    </row>
    <row r="478" spans="1:6" s="62" customFormat="1">
      <c r="A478" s="20">
        <f>IF(ISTEXT($C478),COUNTA($C$8:$C478),"")</f>
        <v>351</v>
      </c>
      <c r="B478" s="101" t="s">
        <v>395</v>
      </c>
      <c r="C478" s="106" t="s">
        <v>9</v>
      </c>
      <c r="D478" s="15">
        <v>1</v>
      </c>
      <c r="E478" s="143"/>
      <c r="F478" s="94">
        <f t="shared" si="103"/>
        <v>0</v>
      </c>
    </row>
    <row r="479" spans="1:6" s="62" customFormat="1">
      <c r="A479" s="20">
        <f>IF(ISTEXT($C479),COUNTA($C$8:$C479),"")</f>
        <v>352</v>
      </c>
      <c r="B479" s="101" t="s">
        <v>396</v>
      </c>
      <c r="C479" s="106" t="s">
        <v>9</v>
      </c>
      <c r="D479" s="15">
        <v>1</v>
      </c>
      <c r="E479" s="143"/>
      <c r="F479" s="94">
        <f t="shared" si="103"/>
        <v>0</v>
      </c>
    </row>
    <row r="480" spans="1:6" s="62" customFormat="1">
      <c r="A480" s="20">
        <f>IF(ISTEXT($C480),COUNTA($C$8:$C480),"")</f>
        <v>353</v>
      </c>
      <c r="B480" s="101" t="s">
        <v>397</v>
      </c>
      <c r="C480" s="106" t="s">
        <v>9</v>
      </c>
      <c r="D480" s="15">
        <v>1</v>
      </c>
      <c r="E480" s="143"/>
      <c r="F480" s="94">
        <f t="shared" si="103"/>
        <v>0</v>
      </c>
    </row>
    <row r="481" spans="1:6" s="62" customFormat="1">
      <c r="A481" s="20">
        <f>IF(ISTEXT($C481),COUNTA($C$8:$C481),"")</f>
        <v>354</v>
      </c>
      <c r="B481" s="101" t="s">
        <v>398</v>
      </c>
      <c r="C481" s="106" t="s">
        <v>9</v>
      </c>
      <c r="D481" s="15">
        <v>1</v>
      </c>
      <c r="E481" s="143"/>
      <c r="F481" s="94">
        <f t="shared" si="103"/>
        <v>0</v>
      </c>
    </row>
    <row r="482" spans="1:6" s="62" customFormat="1">
      <c r="A482" s="20">
        <f>IF(ISTEXT($C482),COUNTA($C$8:$C482),"")</f>
        <v>355</v>
      </c>
      <c r="B482" s="101" t="s">
        <v>399</v>
      </c>
      <c r="C482" s="106" t="s">
        <v>9</v>
      </c>
      <c r="D482" s="15">
        <v>1</v>
      </c>
      <c r="E482" s="143"/>
      <c r="F482" s="94">
        <f t="shared" si="103"/>
        <v>0</v>
      </c>
    </row>
    <row r="483" spans="1:6" s="62" customFormat="1">
      <c r="A483" s="20">
        <f>IF(ISTEXT($C483),COUNTA($C$8:$C483),"")</f>
        <v>356</v>
      </c>
      <c r="B483" s="101" t="s">
        <v>400</v>
      </c>
      <c r="C483" s="106" t="s">
        <v>9</v>
      </c>
      <c r="D483" s="15">
        <v>1</v>
      </c>
      <c r="E483" s="143"/>
      <c r="F483" s="94">
        <f t="shared" si="103"/>
        <v>0</v>
      </c>
    </row>
    <row r="484" spans="1:6" s="62" customFormat="1">
      <c r="A484" s="20" t="str">
        <f>IF(ISTEXT($C484),COUNTA($C$8:$C484),"")</f>
        <v/>
      </c>
      <c r="B484" s="101"/>
      <c r="C484" s="106"/>
      <c r="D484" s="106"/>
      <c r="E484" s="8"/>
      <c r="F484" s="107"/>
    </row>
    <row r="485" spans="1:6" s="62" customFormat="1">
      <c r="A485" s="20">
        <f>IF(ISTEXT($C485),COUNTA($C$8:$C485),"")</f>
        <v>357</v>
      </c>
      <c r="B485" s="101" t="s">
        <v>269</v>
      </c>
      <c r="C485" s="68" t="s">
        <v>309</v>
      </c>
      <c r="D485" s="70">
        <v>0</v>
      </c>
      <c r="E485" s="21">
        <v>0</v>
      </c>
      <c r="F485" s="71">
        <v>0</v>
      </c>
    </row>
    <row r="486" spans="1:6" s="62" customFormat="1">
      <c r="A486" s="20">
        <f>IF(ISTEXT($C486),COUNTA($C$8:$C486),"")</f>
        <v>358</v>
      </c>
      <c r="B486" s="101" t="s">
        <v>77</v>
      </c>
      <c r="C486" s="106" t="s">
        <v>9</v>
      </c>
      <c r="D486" s="15">
        <v>1</v>
      </c>
      <c r="E486" s="143"/>
      <c r="F486" s="94">
        <f t="shared" ref="F486" si="104">D486*E486</f>
        <v>0</v>
      </c>
    </row>
    <row r="487" spans="1:6" s="62" customFormat="1">
      <c r="A487" s="20">
        <f>IF(ISTEXT($C487),COUNTA($C$8:$C487),"")</f>
        <v>359</v>
      </c>
      <c r="B487" s="101" t="s">
        <v>56</v>
      </c>
      <c r="C487" s="106" t="s">
        <v>9</v>
      </c>
      <c r="D487" s="15">
        <v>1</v>
      </c>
      <c r="E487" s="143"/>
      <c r="F487" s="94">
        <f t="shared" ref="F487:F494" si="105">D487*E487</f>
        <v>0</v>
      </c>
    </row>
    <row r="488" spans="1:6" s="62" customFormat="1">
      <c r="A488" s="20">
        <f>IF(ISTEXT($C488),COUNTA($C$8:$C488),"")</f>
        <v>360</v>
      </c>
      <c r="B488" s="101" t="s">
        <v>60</v>
      </c>
      <c r="C488" s="106" t="s">
        <v>9</v>
      </c>
      <c r="D488" s="15">
        <v>1</v>
      </c>
      <c r="E488" s="143"/>
      <c r="F488" s="94">
        <f t="shared" si="105"/>
        <v>0</v>
      </c>
    </row>
    <row r="489" spans="1:6" s="62" customFormat="1">
      <c r="A489" s="20">
        <f>IF(ISTEXT($C489),COUNTA($C$8:$C489),"")</f>
        <v>361</v>
      </c>
      <c r="B489" s="101" t="s">
        <v>57</v>
      </c>
      <c r="C489" s="106" t="s">
        <v>9</v>
      </c>
      <c r="D489" s="15">
        <v>1</v>
      </c>
      <c r="E489" s="143"/>
      <c r="F489" s="94">
        <f t="shared" si="105"/>
        <v>0</v>
      </c>
    </row>
    <row r="490" spans="1:6" s="62" customFormat="1">
      <c r="A490" s="20">
        <f>IF(ISTEXT($C490),COUNTA($C$8:$C490),"")</f>
        <v>362</v>
      </c>
      <c r="B490" s="101" t="s">
        <v>58</v>
      </c>
      <c r="C490" s="106" t="s">
        <v>9</v>
      </c>
      <c r="D490" s="15">
        <v>1</v>
      </c>
      <c r="E490" s="143"/>
      <c r="F490" s="94">
        <f t="shared" si="105"/>
        <v>0</v>
      </c>
    </row>
    <row r="491" spans="1:6" s="62" customFormat="1">
      <c r="A491" s="20">
        <f>IF(ISTEXT($C491),COUNTA($C$8:$C491),"")</f>
        <v>363</v>
      </c>
      <c r="B491" s="101" t="s">
        <v>59</v>
      </c>
      <c r="C491" s="106" t="s">
        <v>9</v>
      </c>
      <c r="D491" s="15">
        <v>1</v>
      </c>
      <c r="E491" s="143"/>
      <c r="F491" s="94">
        <f t="shared" si="105"/>
        <v>0</v>
      </c>
    </row>
    <row r="492" spans="1:6" s="62" customFormat="1">
      <c r="A492" s="20">
        <f>IF(ISTEXT($C492),COUNTA($C$8:$C492),"")</f>
        <v>364</v>
      </c>
      <c r="B492" s="101" t="s">
        <v>207</v>
      </c>
      <c r="C492" s="106" t="s">
        <v>9</v>
      </c>
      <c r="D492" s="15">
        <v>1</v>
      </c>
      <c r="E492" s="143"/>
      <c r="F492" s="94">
        <f t="shared" si="105"/>
        <v>0</v>
      </c>
    </row>
    <row r="493" spans="1:6" s="62" customFormat="1">
      <c r="A493" s="20">
        <f>IF(ISTEXT($C493),COUNTA($C$8:$C493),"")</f>
        <v>365</v>
      </c>
      <c r="B493" s="101" t="s">
        <v>208</v>
      </c>
      <c r="C493" s="106" t="s">
        <v>9</v>
      </c>
      <c r="D493" s="15">
        <v>1</v>
      </c>
      <c r="E493" s="143"/>
      <c r="F493" s="94">
        <f t="shared" si="105"/>
        <v>0</v>
      </c>
    </row>
    <row r="494" spans="1:6" s="62" customFormat="1">
      <c r="A494" s="20">
        <f>IF(ISTEXT($C494),COUNTA($C$8:$C494),"")</f>
        <v>366</v>
      </c>
      <c r="B494" s="101" t="s">
        <v>268</v>
      </c>
      <c r="C494" s="106" t="s">
        <v>9</v>
      </c>
      <c r="D494" s="15">
        <v>1</v>
      </c>
      <c r="E494" s="143"/>
      <c r="F494" s="94">
        <f t="shared" si="105"/>
        <v>0</v>
      </c>
    </row>
    <row r="495" spans="1:6" s="62" customFormat="1">
      <c r="A495" s="20" t="str">
        <f>IF(ISTEXT($C495),COUNTA($C$8:$C495),"")</f>
        <v/>
      </c>
      <c r="B495" s="101"/>
      <c r="C495" s="106"/>
      <c r="D495" s="106"/>
      <c r="E495" s="8"/>
      <c r="F495" s="107"/>
    </row>
    <row r="496" spans="1:6" s="58" customFormat="1" ht="15">
      <c r="A496" s="20" t="str">
        <f>IF(ISTEXT($C496),COUNTA($C$8:$C496),"")</f>
        <v/>
      </c>
      <c r="B496" s="148" t="s">
        <v>135</v>
      </c>
      <c r="C496" s="148"/>
      <c r="D496" s="148"/>
      <c r="E496" s="148"/>
      <c r="F496" s="149"/>
    </row>
    <row r="497" spans="1:8" s="91" customFormat="1" ht="38.25">
      <c r="A497" s="20">
        <f>IF(ISTEXT($C497),COUNTA($C$8:$C497),"")</f>
        <v>367</v>
      </c>
      <c r="B497" s="90" t="s">
        <v>376</v>
      </c>
      <c r="C497" s="92" t="s">
        <v>26</v>
      </c>
      <c r="D497" s="15">
        <v>1</v>
      </c>
      <c r="E497" s="143"/>
      <c r="F497" s="94">
        <f t="shared" ref="F497" si="106">D497*E497</f>
        <v>0</v>
      </c>
    </row>
    <row r="498" spans="1:8" s="91" customFormat="1" ht="38.25">
      <c r="A498" s="20">
        <f>IF(ISTEXT($C498),COUNTA($C$8:$C498),"")</f>
        <v>368</v>
      </c>
      <c r="B498" s="90" t="s">
        <v>377</v>
      </c>
      <c r="C498" s="92" t="s">
        <v>26</v>
      </c>
      <c r="D498" s="15">
        <v>1</v>
      </c>
      <c r="E498" s="143"/>
      <c r="F498" s="94">
        <f t="shared" ref="F498" si="107">D498*E498</f>
        <v>0</v>
      </c>
    </row>
    <row r="499" spans="1:8" s="91" customFormat="1" ht="38.25">
      <c r="A499" s="20">
        <f>IF(ISTEXT($C499),COUNTA($C$8:$C499),"")</f>
        <v>369</v>
      </c>
      <c r="B499" s="90" t="s">
        <v>378</v>
      </c>
      <c r="C499" s="92" t="s">
        <v>26</v>
      </c>
      <c r="D499" s="15">
        <v>1</v>
      </c>
      <c r="E499" s="143"/>
      <c r="F499" s="94">
        <f t="shared" ref="F499" si="108">D499*E499</f>
        <v>0</v>
      </c>
    </row>
    <row r="500" spans="1:8" s="91" customFormat="1" ht="38.25">
      <c r="A500" s="20">
        <f>IF(ISTEXT($C500),COUNTA($C$8:$C500),"")</f>
        <v>370</v>
      </c>
      <c r="B500" s="90" t="s">
        <v>379</v>
      </c>
      <c r="C500" s="92" t="s">
        <v>26</v>
      </c>
      <c r="D500" s="15">
        <v>1</v>
      </c>
      <c r="E500" s="143"/>
      <c r="F500" s="94">
        <f t="shared" ref="F500" si="109">D500*E500</f>
        <v>0</v>
      </c>
    </row>
    <row r="501" spans="1:8" s="108" customFormat="1">
      <c r="A501" s="20" t="str">
        <f>IF(ISTEXT($C501),COUNTA($C$8:$C501),"")</f>
        <v/>
      </c>
      <c r="B501" s="101"/>
      <c r="C501" s="106"/>
      <c r="D501" s="106"/>
      <c r="E501" s="8"/>
      <c r="F501" s="107"/>
    </row>
    <row r="502" spans="1:8" s="58" customFormat="1" ht="15">
      <c r="A502" s="20" t="str">
        <f>IF(ISTEXT($C502),COUNTA($C$8:$C502),"")</f>
        <v/>
      </c>
      <c r="B502" s="148" t="s">
        <v>380</v>
      </c>
      <c r="C502" s="148"/>
      <c r="D502" s="148"/>
      <c r="E502" s="148"/>
      <c r="F502" s="149"/>
    </row>
    <row r="503" spans="1:8" s="108" customFormat="1" ht="25.5">
      <c r="A503" s="20" t="str">
        <f>IF(ISTEXT($C503),COUNTA($C$8:$C503),"")</f>
        <v/>
      </c>
      <c r="B503" s="101" t="s">
        <v>137</v>
      </c>
      <c r="C503" s="106"/>
      <c r="D503" s="106"/>
      <c r="E503" s="8"/>
      <c r="F503" s="107"/>
    </row>
    <row r="504" spans="1:8" s="91" customFormat="1" ht="25.5">
      <c r="A504" s="20">
        <f>IF(ISTEXT($C504),COUNTA($C$8:$C504),"")</f>
        <v>371</v>
      </c>
      <c r="B504" s="90" t="s">
        <v>138</v>
      </c>
      <c r="C504" s="68" t="s">
        <v>309</v>
      </c>
      <c r="D504" s="70">
        <v>0</v>
      </c>
      <c r="E504" s="21">
        <v>0</v>
      </c>
      <c r="F504" s="71">
        <v>0</v>
      </c>
      <c r="G504" s="109"/>
      <c r="H504" s="109"/>
    </row>
    <row r="505" spans="1:8" s="91" customFormat="1">
      <c r="A505" s="20">
        <f>IF(ISTEXT($C505),COUNTA($C$8:$C505),"")</f>
        <v>372</v>
      </c>
      <c r="B505" s="90" t="s">
        <v>77</v>
      </c>
      <c r="C505" s="92" t="s">
        <v>5</v>
      </c>
      <c r="D505" s="15">
        <v>1</v>
      </c>
      <c r="E505" s="143"/>
      <c r="F505" s="94">
        <f t="shared" ref="F505:F508" si="110">D505*E505</f>
        <v>0</v>
      </c>
      <c r="G505" s="109"/>
      <c r="H505" s="109"/>
    </row>
    <row r="506" spans="1:8" s="91" customFormat="1">
      <c r="A506" s="20">
        <f>IF(ISTEXT($C506),COUNTA($C$8:$C506),"")</f>
        <v>373</v>
      </c>
      <c r="B506" s="90" t="s">
        <v>56</v>
      </c>
      <c r="C506" s="92" t="s">
        <v>5</v>
      </c>
      <c r="D506" s="15">
        <v>1</v>
      </c>
      <c r="E506" s="143"/>
      <c r="F506" s="94">
        <f t="shared" si="110"/>
        <v>0</v>
      </c>
      <c r="G506" s="109"/>
      <c r="H506" s="109"/>
    </row>
    <row r="507" spans="1:8" s="91" customFormat="1">
      <c r="A507" s="20">
        <f>IF(ISTEXT($C507),COUNTA($C$8:$C507),"")</f>
        <v>374</v>
      </c>
      <c r="B507" s="90" t="s">
        <v>60</v>
      </c>
      <c r="C507" s="92" t="s">
        <v>5</v>
      </c>
      <c r="D507" s="15">
        <v>1</v>
      </c>
      <c r="E507" s="143"/>
      <c r="F507" s="94">
        <f t="shared" si="110"/>
        <v>0</v>
      </c>
      <c r="G507" s="109"/>
      <c r="H507" s="109"/>
    </row>
    <row r="508" spans="1:8" s="91" customFormat="1">
      <c r="A508" s="20">
        <f>IF(ISTEXT($C508),COUNTA($C$8:$C508),"")</f>
        <v>375</v>
      </c>
      <c r="B508" s="90" t="s">
        <v>57</v>
      </c>
      <c r="C508" s="92" t="s">
        <v>5</v>
      </c>
      <c r="D508" s="15">
        <v>1</v>
      </c>
      <c r="E508" s="143"/>
      <c r="F508" s="94">
        <f t="shared" si="110"/>
        <v>0</v>
      </c>
      <c r="G508" s="109"/>
      <c r="H508" s="109"/>
    </row>
    <row r="509" spans="1:8" s="91" customFormat="1">
      <c r="A509" s="20" t="str">
        <f>IF(ISTEXT($C509),COUNTA($C$8:$C509),"")</f>
        <v/>
      </c>
      <c r="B509" s="59"/>
      <c r="C509" s="92"/>
      <c r="D509" s="92"/>
      <c r="E509" s="7"/>
      <c r="F509" s="87"/>
      <c r="G509" s="109"/>
      <c r="H509" s="109"/>
    </row>
    <row r="510" spans="1:8" s="91" customFormat="1" ht="25.5">
      <c r="A510" s="20">
        <f>IF(ISTEXT($C510),COUNTA($C$8:$C510),"")</f>
        <v>376</v>
      </c>
      <c r="B510" s="90" t="s">
        <v>139</v>
      </c>
      <c r="C510" s="68" t="s">
        <v>309</v>
      </c>
      <c r="D510" s="70">
        <v>0</v>
      </c>
      <c r="E510" s="21">
        <v>0</v>
      </c>
      <c r="F510" s="71">
        <v>0</v>
      </c>
      <c r="G510" s="109"/>
      <c r="H510" s="109"/>
    </row>
    <row r="511" spans="1:8" s="91" customFormat="1">
      <c r="A511" s="20">
        <f>IF(ISTEXT($C511),COUNTA($C$8:$C511),"")</f>
        <v>377</v>
      </c>
      <c r="B511" s="90" t="s">
        <v>77</v>
      </c>
      <c r="C511" s="92" t="s">
        <v>5</v>
      </c>
      <c r="D511" s="15">
        <v>1</v>
      </c>
      <c r="E511" s="143"/>
      <c r="F511" s="94">
        <f t="shared" ref="F511" si="111">D511*E511</f>
        <v>0</v>
      </c>
      <c r="G511" s="109"/>
      <c r="H511" s="109"/>
    </row>
    <row r="512" spans="1:8" s="91" customFormat="1">
      <c r="A512" s="20">
        <f>IF(ISTEXT($C512),COUNTA($C$8:$C512),"")</f>
        <v>378</v>
      </c>
      <c r="B512" s="90" t="s">
        <v>56</v>
      </c>
      <c r="C512" s="92" t="s">
        <v>5</v>
      </c>
      <c r="D512" s="15">
        <v>1</v>
      </c>
      <c r="E512" s="143"/>
      <c r="F512" s="94">
        <f t="shared" ref="F512:F514" si="112">D512*E512</f>
        <v>0</v>
      </c>
      <c r="G512" s="109"/>
      <c r="H512" s="109"/>
    </row>
    <row r="513" spans="1:8" s="91" customFormat="1">
      <c r="A513" s="20">
        <f>IF(ISTEXT($C513),COUNTA($C$8:$C513),"")</f>
        <v>379</v>
      </c>
      <c r="B513" s="90" t="s">
        <v>60</v>
      </c>
      <c r="C513" s="92" t="s">
        <v>5</v>
      </c>
      <c r="D513" s="15">
        <v>1</v>
      </c>
      <c r="E513" s="143"/>
      <c r="F513" s="94">
        <f t="shared" si="112"/>
        <v>0</v>
      </c>
      <c r="G513" s="109"/>
      <c r="H513" s="109"/>
    </row>
    <row r="514" spans="1:8" s="91" customFormat="1">
      <c r="A514" s="20">
        <f>IF(ISTEXT($C514),COUNTA($C$8:$C514),"")</f>
        <v>380</v>
      </c>
      <c r="B514" s="90" t="s">
        <v>57</v>
      </c>
      <c r="C514" s="92" t="s">
        <v>5</v>
      </c>
      <c r="D514" s="15">
        <v>1</v>
      </c>
      <c r="E514" s="143"/>
      <c r="F514" s="94">
        <f t="shared" si="112"/>
        <v>0</v>
      </c>
      <c r="G514" s="109"/>
      <c r="H514" s="109"/>
    </row>
    <row r="515" spans="1:8" s="91" customFormat="1">
      <c r="A515" s="20" t="str">
        <f>IF(ISTEXT($C515),COUNTA($C$8:$C515),"")</f>
        <v/>
      </c>
      <c r="B515" s="110"/>
      <c r="C515" s="111"/>
      <c r="D515" s="111"/>
      <c r="E515" s="7"/>
      <c r="F515" s="87"/>
      <c r="G515" s="109"/>
      <c r="H515" s="109"/>
    </row>
    <row r="516" spans="1:8" s="109" customFormat="1" ht="25.5">
      <c r="A516" s="20">
        <f>IF(ISTEXT($C516),COUNTA($C$8:$C516),"")</f>
        <v>381</v>
      </c>
      <c r="B516" s="90" t="s">
        <v>140</v>
      </c>
      <c r="C516" s="68" t="s">
        <v>309</v>
      </c>
      <c r="D516" s="70">
        <v>0</v>
      </c>
      <c r="E516" s="21">
        <v>0</v>
      </c>
      <c r="F516" s="71">
        <v>0</v>
      </c>
    </row>
    <row r="517" spans="1:8" s="109" customFormat="1">
      <c r="A517" s="20">
        <f>IF(ISTEXT($C517),COUNTA($C$8:$C517),"")</f>
        <v>382</v>
      </c>
      <c r="B517" s="90" t="s">
        <v>77</v>
      </c>
      <c r="C517" s="92" t="s">
        <v>5</v>
      </c>
      <c r="D517" s="15">
        <v>1</v>
      </c>
      <c r="E517" s="143"/>
      <c r="F517" s="94">
        <f t="shared" ref="F517:F520" si="113">D517*E517</f>
        <v>0</v>
      </c>
    </row>
    <row r="518" spans="1:8" s="109" customFormat="1">
      <c r="A518" s="20">
        <f>IF(ISTEXT($C518),COUNTA($C$8:$C518),"")</f>
        <v>383</v>
      </c>
      <c r="B518" s="90" t="s">
        <v>56</v>
      </c>
      <c r="C518" s="92" t="s">
        <v>5</v>
      </c>
      <c r="D518" s="15">
        <v>1</v>
      </c>
      <c r="E518" s="143"/>
      <c r="F518" s="94">
        <f t="shared" si="113"/>
        <v>0</v>
      </c>
    </row>
    <row r="519" spans="1:8" s="109" customFormat="1">
      <c r="A519" s="20">
        <f>IF(ISTEXT($C519),COUNTA($C$8:$C519),"")</f>
        <v>384</v>
      </c>
      <c r="B519" s="90" t="s">
        <v>60</v>
      </c>
      <c r="C519" s="92" t="s">
        <v>5</v>
      </c>
      <c r="D519" s="15">
        <v>1</v>
      </c>
      <c r="E519" s="143"/>
      <c r="F519" s="94">
        <f t="shared" si="113"/>
        <v>0</v>
      </c>
    </row>
    <row r="520" spans="1:8" s="109" customFormat="1">
      <c r="A520" s="20">
        <f>IF(ISTEXT($C520),COUNTA($C$8:$C520),"")</f>
        <v>385</v>
      </c>
      <c r="B520" s="90" t="s">
        <v>57</v>
      </c>
      <c r="C520" s="92" t="s">
        <v>5</v>
      </c>
      <c r="D520" s="15">
        <v>1</v>
      </c>
      <c r="E520" s="143"/>
      <c r="F520" s="94">
        <f t="shared" si="113"/>
        <v>0</v>
      </c>
    </row>
    <row r="521" spans="1:8" s="91" customFormat="1">
      <c r="A521" s="20" t="str">
        <f>IF(ISTEXT($C521),COUNTA($C$8:$C521),"")</f>
        <v/>
      </c>
      <c r="B521" s="90"/>
      <c r="C521" s="92"/>
      <c r="D521" s="92"/>
      <c r="E521" s="7"/>
      <c r="F521" s="87"/>
      <c r="G521" s="109"/>
      <c r="H521" s="109"/>
    </row>
    <row r="522" spans="1:8" s="91" customFormat="1">
      <c r="A522" s="20">
        <f>IF(ISTEXT($C522),COUNTA($C$8:$C522),"")</f>
        <v>386</v>
      </c>
      <c r="B522" s="90" t="s">
        <v>141</v>
      </c>
      <c r="C522" s="68" t="s">
        <v>309</v>
      </c>
      <c r="D522" s="70">
        <v>0</v>
      </c>
      <c r="E522" s="21">
        <v>0</v>
      </c>
      <c r="F522" s="71">
        <v>0</v>
      </c>
      <c r="G522" s="109"/>
      <c r="H522" s="109"/>
    </row>
    <row r="523" spans="1:8" s="91" customFormat="1">
      <c r="A523" s="20">
        <f>IF(ISTEXT($C523),COUNTA($C$8:$C523),"")</f>
        <v>387</v>
      </c>
      <c r="B523" s="90" t="s">
        <v>77</v>
      </c>
      <c r="C523" s="92" t="s">
        <v>5</v>
      </c>
      <c r="D523" s="15">
        <v>1</v>
      </c>
      <c r="E523" s="143"/>
      <c r="F523" s="94">
        <f t="shared" ref="F523:F526" si="114">D523*E523</f>
        <v>0</v>
      </c>
      <c r="G523" s="109"/>
      <c r="H523" s="109"/>
    </row>
    <row r="524" spans="1:8" s="91" customFormat="1">
      <c r="A524" s="20">
        <f>IF(ISTEXT($C524),COUNTA($C$8:$C524),"")</f>
        <v>388</v>
      </c>
      <c r="B524" s="90" t="s">
        <v>56</v>
      </c>
      <c r="C524" s="92" t="s">
        <v>5</v>
      </c>
      <c r="D524" s="15">
        <v>1</v>
      </c>
      <c r="E524" s="143"/>
      <c r="F524" s="94">
        <f t="shared" si="114"/>
        <v>0</v>
      </c>
      <c r="G524" s="109"/>
      <c r="H524" s="109"/>
    </row>
    <row r="525" spans="1:8" s="91" customFormat="1">
      <c r="A525" s="20">
        <f>IF(ISTEXT($C525),COUNTA($C$8:$C525),"")</f>
        <v>389</v>
      </c>
      <c r="B525" s="90" t="s">
        <v>60</v>
      </c>
      <c r="C525" s="92" t="s">
        <v>5</v>
      </c>
      <c r="D525" s="15">
        <v>1</v>
      </c>
      <c r="E525" s="143"/>
      <c r="F525" s="94">
        <f t="shared" si="114"/>
        <v>0</v>
      </c>
      <c r="G525" s="109"/>
      <c r="H525" s="109"/>
    </row>
    <row r="526" spans="1:8" s="91" customFormat="1">
      <c r="A526" s="20">
        <f>IF(ISTEXT($C526),COUNTA($C$8:$C526),"")</f>
        <v>390</v>
      </c>
      <c r="B526" s="90" t="s">
        <v>57</v>
      </c>
      <c r="C526" s="92" t="s">
        <v>5</v>
      </c>
      <c r="D526" s="15">
        <v>1</v>
      </c>
      <c r="E526" s="143"/>
      <c r="F526" s="94">
        <f t="shared" si="114"/>
        <v>0</v>
      </c>
      <c r="G526" s="109"/>
      <c r="H526" s="109"/>
    </row>
    <row r="527" spans="1:8" s="91" customFormat="1">
      <c r="A527" s="20" t="str">
        <f>IF(ISTEXT($C527),COUNTA($C$8:$C527),"")</f>
        <v/>
      </c>
      <c r="B527" s="90"/>
      <c r="C527" s="92"/>
      <c r="D527" s="92"/>
      <c r="E527" s="7"/>
      <c r="F527" s="87"/>
      <c r="G527" s="109"/>
      <c r="H527" s="109"/>
    </row>
    <row r="528" spans="1:8" s="109" customFormat="1" ht="25.5">
      <c r="A528" s="20">
        <f>IF(ISTEXT($C528),COUNTA($C$8:$C528),"")</f>
        <v>391</v>
      </c>
      <c r="B528" s="112" t="s">
        <v>142</v>
      </c>
      <c r="C528" s="68" t="s">
        <v>309</v>
      </c>
      <c r="D528" s="70">
        <v>0</v>
      </c>
      <c r="E528" s="21">
        <v>0</v>
      </c>
      <c r="F528" s="71">
        <v>0</v>
      </c>
    </row>
    <row r="529" spans="1:8" s="109" customFormat="1">
      <c r="A529" s="20">
        <f>IF(ISTEXT($C529),COUNTA($C$8:$C529),"")</f>
        <v>392</v>
      </c>
      <c r="B529" s="90" t="s">
        <v>60</v>
      </c>
      <c r="C529" s="92" t="s">
        <v>5</v>
      </c>
      <c r="D529" s="15">
        <v>1</v>
      </c>
      <c r="E529" s="143"/>
      <c r="F529" s="94">
        <f t="shared" ref="F529:F530" si="115">D529*E529</f>
        <v>0</v>
      </c>
    </row>
    <row r="530" spans="1:8" s="109" customFormat="1">
      <c r="A530" s="20">
        <f>IF(ISTEXT($C530),COUNTA($C$8:$C530),"")</f>
        <v>393</v>
      </c>
      <c r="B530" s="90" t="s">
        <v>57</v>
      </c>
      <c r="C530" s="92" t="s">
        <v>5</v>
      </c>
      <c r="D530" s="15">
        <v>1</v>
      </c>
      <c r="E530" s="143"/>
      <c r="F530" s="94">
        <f t="shared" si="115"/>
        <v>0</v>
      </c>
    </row>
    <row r="531" spans="1:8" s="109" customFormat="1">
      <c r="A531" s="20" t="str">
        <f>IF(ISTEXT($C531),COUNTA($C$8:$C531),"")</f>
        <v/>
      </c>
      <c r="B531" s="113"/>
      <c r="C531" s="92"/>
      <c r="D531" s="92"/>
      <c r="E531" s="7"/>
      <c r="F531" s="87"/>
    </row>
    <row r="532" spans="1:8" s="109" customFormat="1" ht="63.75">
      <c r="A532" s="20">
        <f>IF(ISTEXT($C532),COUNTA($C$8:$C532),"")</f>
        <v>394</v>
      </c>
      <c r="B532" s="90" t="s">
        <v>381</v>
      </c>
      <c r="C532" s="92" t="s">
        <v>5</v>
      </c>
      <c r="D532" s="15">
        <v>1</v>
      </c>
      <c r="E532" s="143"/>
      <c r="F532" s="94">
        <f t="shared" ref="F532" si="116">D532*E532</f>
        <v>0</v>
      </c>
    </row>
    <row r="533" spans="1:8" s="109" customFormat="1" ht="63.75">
      <c r="A533" s="20">
        <f>IF(ISTEXT($C533),COUNTA($C$8:$C533),"")</f>
        <v>395</v>
      </c>
      <c r="B533" s="90" t="s">
        <v>382</v>
      </c>
      <c r="C533" s="92" t="s">
        <v>5</v>
      </c>
      <c r="D533" s="15">
        <v>1</v>
      </c>
      <c r="E533" s="143"/>
      <c r="F533" s="94">
        <f t="shared" ref="F533" si="117">D533*E533</f>
        <v>0</v>
      </c>
    </row>
    <row r="534" spans="1:8" s="109" customFormat="1" ht="38.25">
      <c r="A534" s="20">
        <f>IF(ISTEXT($C534),COUNTA($C$8:$C534),"")</f>
        <v>396</v>
      </c>
      <c r="B534" s="90" t="s">
        <v>383</v>
      </c>
      <c r="C534" s="92" t="s">
        <v>5</v>
      </c>
      <c r="D534" s="15">
        <v>1</v>
      </c>
      <c r="E534" s="143"/>
      <c r="F534" s="94">
        <f t="shared" ref="F534" si="118">D534*E534</f>
        <v>0</v>
      </c>
    </row>
    <row r="535" spans="1:8" s="109" customFormat="1">
      <c r="A535" s="20" t="str">
        <f>IF(ISTEXT($C535),COUNTA($C$8:$C535),"")</f>
        <v/>
      </c>
      <c r="B535" s="90"/>
      <c r="C535" s="92"/>
      <c r="D535" s="92"/>
      <c r="E535" s="7"/>
      <c r="F535" s="87"/>
    </row>
    <row r="536" spans="1:8" s="91" customFormat="1">
      <c r="A536" s="20">
        <f>IF(ISTEXT($C536),COUNTA($C$8:$C536),"")</f>
        <v>397</v>
      </c>
      <c r="B536" s="114" t="s">
        <v>384</v>
      </c>
      <c r="C536" s="68" t="s">
        <v>309</v>
      </c>
      <c r="D536" s="95" t="s">
        <v>310</v>
      </c>
      <c r="E536" s="13" t="s">
        <v>310</v>
      </c>
      <c r="F536" s="96" t="s">
        <v>310</v>
      </c>
      <c r="G536" s="109"/>
      <c r="H536" s="109"/>
    </row>
    <row r="537" spans="1:8" s="91" customFormat="1" ht="15">
      <c r="A537" s="20">
        <f>IF(ISTEXT($C537),COUNTA($C$8:$C537),"")</f>
        <v>398</v>
      </c>
      <c r="B537" s="114" t="s">
        <v>385</v>
      </c>
      <c r="C537" s="92" t="s">
        <v>5</v>
      </c>
      <c r="D537" s="15">
        <v>1</v>
      </c>
      <c r="E537" s="143"/>
      <c r="F537" s="94">
        <f t="shared" ref="F537:F538" si="119">D537*E537</f>
        <v>0</v>
      </c>
      <c r="G537" s="109"/>
      <c r="H537" s="109"/>
    </row>
    <row r="538" spans="1:8" s="91" customFormat="1" ht="15">
      <c r="A538" s="20">
        <f>IF(ISTEXT($C538),COUNTA($C$8:$C538),"")</f>
        <v>399</v>
      </c>
      <c r="B538" s="114" t="s">
        <v>386</v>
      </c>
      <c r="C538" s="92" t="s">
        <v>5</v>
      </c>
      <c r="D538" s="15">
        <v>1</v>
      </c>
      <c r="E538" s="143"/>
      <c r="F538" s="94">
        <f t="shared" si="119"/>
        <v>0</v>
      </c>
      <c r="G538" s="109"/>
      <c r="H538" s="109"/>
    </row>
    <row r="539" spans="1:8" s="91" customFormat="1">
      <c r="A539" s="20" t="str">
        <f>IF(ISTEXT($C539),COUNTA($C$8:$C539),"")</f>
        <v/>
      </c>
      <c r="B539" s="114"/>
      <c r="C539" s="92"/>
      <c r="D539" s="92"/>
      <c r="E539" s="7"/>
      <c r="F539" s="87"/>
      <c r="G539" s="109"/>
      <c r="H539" s="109"/>
    </row>
    <row r="540" spans="1:8" s="91" customFormat="1">
      <c r="A540" s="20">
        <f>IF(ISTEXT($C540),COUNTA($C$8:$C540),"")</f>
        <v>400</v>
      </c>
      <c r="B540" s="114" t="s">
        <v>272</v>
      </c>
      <c r="C540" s="68" t="s">
        <v>309</v>
      </c>
      <c r="D540" s="95" t="s">
        <v>310</v>
      </c>
      <c r="E540" s="13" t="s">
        <v>310</v>
      </c>
      <c r="F540" s="96" t="s">
        <v>310</v>
      </c>
      <c r="G540" s="109"/>
      <c r="H540" s="109"/>
    </row>
    <row r="541" spans="1:8" s="91" customFormat="1">
      <c r="A541" s="20">
        <f>IF(ISTEXT($C541),COUNTA($C$8:$C541),"")</f>
        <v>401</v>
      </c>
      <c r="B541" s="114" t="s">
        <v>405</v>
      </c>
      <c r="C541" s="92" t="s">
        <v>5</v>
      </c>
      <c r="D541" s="15">
        <v>1</v>
      </c>
      <c r="E541" s="143"/>
      <c r="F541" s="94">
        <f t="shared" ref="F541" si="120">D541*E541</f>
        <v>0</v>
      </c>
      <c r="G541" s="109"/>
      <c r="H541" s="109"/>
    </row>
    <row r="542" spans="1:8" s="91" customFormat="1">
      <c r="A542" s="20">
        <f>IF(ISTEXT($C542),COUNTA($C$8:$C542),"")</f>
        <v>402</v>
      </c>
      <c r="B542" s="114" t="s">
        <v>273</v>
      </c>
      <c r="C542" s="92" t="s">
        <v>5</v>
      </c>
      <c r="D542" s="15">
        <v>1</v>
      </c>
      <c r="E542" s="143"/>
      <c r="F542" s="94">
        <f t="shared" ref="F542" si="121">D542*E542</f>
        <v>0</v>
      </c>
      <c r="G542" s="109"/>
      <c r="H542" s="109"/>
    </row>
    <row r="543" spans="1:8" s="91" customFormat="1">
      <c r="A543" s="20" t="str">
        <f>IF(ISTEXT($C543),COUNTA($C$8:$C543),"")</f>
        <v/>
      </c>
      <c r="B543" s="114"/>
      <c r="C543" s="92"/>
      <c r="D543" s="92"/>
      <c r="E543" s="7"/>
      <c r="F543" s="87"/>
      <c r="G543" s="109"/>
      <c r="H543" s="109"/>
    </row>
    <row r="544" spans="1:8" s="58" customFormat="1" ht="15">
      <c r="A544" s="20" t="str">
        <f>IF(ISTEXT($C544),COUNTA($C$8:$C544),"")</f>
        <v/>
      </c>
      <c r="B544" s="148" t="s">
        <v>145</v>
      </c>
      <c r="C544" s="148"/>
      <c r="D544" s="148"/>
      <c r="E544" s="148"/>
      <c r="F544" s="149"/>
    </row>
    <row r="545" spans="1:6" s="108" customFormat="1" ht="25.5">
      <c r="A545" s="20">
        <f>IF(ISTEXT($C545),COUNTA($C$8:$C545),"")</f>
        <v>403</v>
      </c>
      <c r="B545" s="101" t="s">
        <v>275</v>
      </c>
      <c r="C545" s="68" t="s">
        <v>309</v>
      </c>
      <c r="D545" s="70">
        <v>0</v>
      </c>
      <c r="E545" s="21">
        <v>0</v>
      </c>
      <c r="F545" s="71">
        <v>0</v>
      </c>
    </row>
    <row r="546" spans="1:6" s="108" customFormat="1" ht="25.5">
      <c r="A546" s="20">
        <f>IF(ISTEXT($C546),COUNTA($C$8:$C546),"")</f>
        <v>404</v>
      </c>
      <c r="B546" s="101" t="s">
        <v>276</v>
      </c>
      <c r="C546" s="92" t="s">
        <v>5</v>
      </c>
      <c r="D546" s="15">
        <v>1</v>
      </c>
      <c r="E546" s="143"/>
      <c r="F546" s="94">
        <f t="shared" ref="F546" si="122">D546*E546</f>
        <v>0</v>
      </c>
    </row>
    <row r="547" spans="1:6" s="108" customFormat="1" ht="25.5">
      <c r="A547" s="20">
        <f>IF(ISTEXT($C547),COUNTA($C$8:$C547),"")</f>
        <v>405</v>
      </c>
      <c r="B547" s="101" t="s">
        <v>277</v>
      </c>
      <c r="C547" s="106" t="s">
        <v>5</v>
      </c>
      <c r="D547" s="15">
        <v>1</v>
      </c>
      <c r="E547" s="143"/>
      <c r="F547" s="94">
        <f t="shared" ref="F547:F556" si="123">D547*E547</f>
        <v>0</v>
      </c>
    </row>
    <row r="548" spans="1:6" s="108" customFormat="1" ht="51">
      <c r="A548" s="20">
        <f>IF(ISTEXT($C548),COUNTA($C$8:$C548),"")</f>
        <v>406</v>
      </c>
      <c r="B548" s="101" t="s">
        <v>146</v>
      </c>
      <c r="C548" s="106" t="s">
        <v>5</v>
      </c>
      <c r="D548" s="15">
        <v>1</v>
      </c>
      <c r="E548" s="143"/>
      <c r="F548" s="94">
        <f t="shared" si="123"/>
        <v>0</v>
      </c>
    </row>
    <row r="549" spans="1:6" s="108" customFormat="1" ht="25.5">
      <c r="A549" s="20">
        <f>IF(ISTEXT($C549),COUNTA($C$8:$C549),"")</f>
        <v>407</v>
      </c>
      <c r="B549" s="101" t="s">
        <v>278</v>
      </c>
      <c r="C549" s="106" t="s">
        <v>5</v>
      </c>
      <c r="D549" s="15">
        <v>1</v>
      </c>
      <c r="E549" s="143"/>
      <c r="F549" s="94">
        <f t="shared" si="123"/>
        <v>0</v>
      </c>
    </row>
    <row r="550" spans="1:6" s="108" customFormat="1">
      <c r="A550" s="20">
        <f>IF(ISTEXT($C550),COUNTA($C$8:$C550),"")</f>
        <v>408</v>
      </c>
      <c r="B550" s="101" t="s">
        <v>147</v>
      </c>
      <c r="C550" s="106" t="s">
        <v>5</v>
      </c>
      <c r="D550" s="15">
        <v>1</v>
      </c>
      <c r="E550" s="143"/>
      <c r="F550" s="94">
        <f t="shared" si="123"/>
        <v>0</v>
      </c>
    </row>
    <row r="551" spans="1:6" s="108" customFormat="1" ht="38.25">
      <c r="A551" s="20">
        <f>IF(ISTEXT($C551),COUNTA($C$8:$C551),"")</f>
        <v>409</v>
      </c>
      <c r="B551" s="101" t="s">
        <v>387</v>
      </c>
      <c r="C551" s="106" t="s">
        <v>5</v>
      </c>
      <c r="D551" s="15">
        <v>1</v>
      </c>
      <c r="E551" s="143"/>
      <c r="F551" s="94">
        <f t="shared" si="123"/>
        <v>0</v>
      </c>
    </row>
    <row r="552" spans="1:6" s="108" customFormat="1">
      <c r="A552" s="20">
        <f>IF(ISTEXT($C552),COUNTA($C$8:$C552),"")</f>
        <v>410</v>
      </c>
      <c r="B552" s="101" t="s">
        <v>148</v>
      </c>
      <c r="C552" s="106" t="s">
        <v>5</v>
      </c>
      <c r="D552" s="15">
        <v>1</v>
      </c>
      <c r="E552" s="143"/>
      <c r="F552" s="94">
        <f t="shared" si="123"/>
        <v>0</v>
      </c>
    </row>
    <row r="553" spans="1:6" s="108" customFormat="1">
      <c r="A553" s="20">
        <f>IF(ISTEXT($C553),COUNTA($C$8:$C553),"")</f>
        <v>411</v>
      </c>
      <c r="B553" s="101" t="s">
        <v>149</v>
      </c>
      <c r="C553" s="106" t="s">
        <v>5</v>
      </c>
      <c r="D553" s="15">
        <v>1</v>
      </c>
      <c r="E553" s="143"/>
      <c r="F553" s="94">
        <f t="shared" si="123"/>
        <v>0</v>
      </c>
    </row>
    <row r="554" spans="1:6" s="108" customFormat="1">
      <c r="A554" s="20">
        <f>IF(ISTEXT($C554),COUNTA($C$8:$C554),"")</f>
        <v>412</v>
      </c>
      <c r="B554" s="101" t="s">
        <v>150</v>
      </c>
      <c r="C554" s="106" t="s">
        <v>9</v>
      </c>
      <c r="D554" s="15">
        <v>1</v>
      </c>
      <c r="E554" s="143"/>
      <c r="F554" s="94">
        <f t="shared" si="123"/>
        <v>0</v>
      </c>
    </row>
    <row r="555" spans="1:6" s="108" customFormat="1">
      <c r="A555" s="20">
        <f>IF(ISTEXT($C555),COUNTA($C$8:$C555),"")</f>
        <v>413</v>
      </c>
      <c r="B555" s="101" t="s">
        <v>151</v>
      </c>
      <c r="C555" s="106" t="s">
        <v>62</v>
      </c>
      <c r="D555" s="15">
        <v>1</v>
      </c>
      <c r="E555" s="143"/>
      <c r="F555" s="94">
        <f t="shared" si="123"/>
        <v>0</v>
      </c>
    </row>
    <row r="556" spans="1:6" s="108" customFormat="1">
      <c r="A556" s="20">
        <f>IF(ISTEXT($C556),COUNTA($C$8:$C556),"")</f>
        <v>414</v>
      </c>
      <c r="B556" s="101" t="s">
        <v>152</v>
      </c>
      <c r="C556" s="106" t="s">
        <v>9</v>
      </c>
      <c r="D556" s="15">
        <v>1</v>
      </c>
      <c r="E556" s="143"/>
      <c r="F556" s="94">
        <f t="shared" si="123"/>
        <v>0</v>
      </c>
    </row>
    <row r="557" spans="1:6" s="108" customFormat="1">
      <c r="A557" s="20" t="str">
        <f>IF(ISTEXT($C557),COUNTA($C$8:$C557),"")</f>
        <v/>
      </c>
      <c r="B557" s="101"/>
      <c r="C557" s="106"/>
      <c r="D557" s="106"/>
      <c r="E557" s="8"/>
      <c r="F557" s="107"/>
    </row>
    <row r="558" spans="1:6" s="58" customFormat="1" ht="15">
      <c r="A558" s="20" t="str">
        <f>IF(ISTEXT($C558),COUNTA($C$8:$C558),"")</f>
        <v/>
      </c>
      <c r="B558" s="148" t="s">
        <v>408</v>
      </c>
      <c r="C558" s="148"/>
      <c r="D558" s="148"/>
      <c r="E558" s="148"/>
      <c r="F558" s="149"/>
    </row>
    <row r="559" spans="1:6" s="108" customFormat="1" ht="25.5">
      <c r="A559" s="20">
        <f>IF(ISTEXT($C559),COUNTA($C$8:$C559),"")</f>
        <v>415</v>
      </c>
      <c r="B559" s="101" t="s">
        <v>156</v>
      </c>
      <c r="C559" s="68" t="s">
        <v>309</v>
      </c>
      <c r="D559" s="95" t="s">
        <v>310</v>
      </c>
      <c r="E559" s="13" t="s">
        <v>310</v>
      </c>
      <c r="F559" s="96" t="s">
        <v>310</v>
      </c>
    </row>
    <row r="560" spans="1:6" s="108" customFormat="1">
      <c r="A560" s="20">
        <f>IF(ISTEXT($C560),COUNTA($C$8:$C560),"")</f>
        <v>416</v>
      </c>
      <c r="B560" s="101" t="s">
        <v>153</v>
      </c>
      <c r="C560" s="106" t="s">
        <v>5</v>
      </c>
      <c r="D560" s="15">
        <v>1</v>
      </c>
      <c r="E560" s="143"/>
      <c r="F560" s="94">
        <f t="shared" ref="F560:F566" si="124">D560*E560</f>
        <v>0</v>
      </c>
    </row>
    <row r="561" spans="1:7" s="108" customFormat="1">
      <c r="A561" s="20">
        <f>IF(ISTEXT($C561),COUNTA($C$8:$C561),"")</f>
        <v>417</v>
      </c>
      <c r="B561" s="101" t="s">
        <v>154</v>
      </c>
      <c r="C561" s="106" t="s">
        <v>5</v>
      </c>
      <c r="D561" s="15">
        <v>1</v>
      </c>
      <c r="E561" s="143"/>
      <c r="F561" s="94">
        <f t="shared" si="124"/>
        <v>0</v>
      </c>
    </row>
    <row r="562" spans="1:7" s="108" customFormat="1">
      <c r="A562" s="20">
        <f>IF(ISTEXT($C562),COUNTA($C$8:$C562),"")</f>
        <v>418</v>
      </c>
      <c r="B562" s="101" t="s">
        <v>155</v>
      </c>
      <c r="C562" s="106" t="s">
        <v>5</v>
      </c>
      <c r="D562" s="15">
        <v>1</v>
      </c>
      <c r="E562" s="143"/>
      <c r="F562" s="94">
        <f t="shared" si="124"/>
        <v>0</v>
      </c>
    </row>
    <row r="563" spans="1:7" s="108" customFormat="1">
      <c r="A563" s="20">
        <f>IF(ISTEXT($C563),COUNTA($C$8:$C563),"")</f>
        <v>419</v>
      </c>
      <c r="B563" s="101" t="s">
        <v>274</v>
      </c>
      <c r="C563" s="106" t="s">
        <v>5</v>
      </c>
      <c r="D563" s="15">
        <v>1</v>
      </c>
      <c r="E563" s="143"/>
      <c r="F563" s="94">
        <f t="shared" si="124"/>
        <v>0</v>
      </c>
    </row>
    <row r="564" spans="1:7" s="108" customFormat="1" ht="25.5">
      <c r="A564" s="20">
        <f>IF(ISTEXT($C564),COUNTA($C$8:$C564),"")</f>
        <v>420</v>
      </c>
      <c r="B564" s="101" t="s">
        <v>143</v>
      </c>
      <c r="C564" s="106" t="s">
        <v>5</v>
      </c>
      <c r="D564" s="15">
        <v>1</v>
      </c>
      <c r="E564" s="143"/>
      <c r="F564" s="94">
        <f t="shared" si="124"/>
        <v>0</v>
      </c>
    </row>
    <row r="565" spans="1:7" s="108" customFormat="1">
      <c r="A565" s="20">
        <f>IF(ISTEXT($C565),COUNTA($C$8:$C565),"")</f>
        <v>421</v>
      </c>
      <c r="B565" s="101" t="s">
        <v>144</v>
      </c>
      <c r="C565" s="106" t="s">
        <v>5</v>
      </c>
      <c r="D565" s="15">
        <v>1</v>
      </c>
      <c r="E565" s="143"/>
      <c r="F565" s="94">
        <f t="shared" si="124"/>
        <v>0</v>
      </c>
    </row>
    <row r="566" spans="1:7" s="108" customFormat="1">
      <c r="A566" s="20">
        <f>IF(ISTEXT($C566),COUNTA($C$8:$C566),"")</f>
        <v>422</v>
      </c>
      <c r="B566" s="101" t="s">
        <v>409</v>
      </c>
      <c r="C566" s="106" t="s">
        <v>5</v>
      </c>
      <c r="D566" s="15">
        <v>1</v>
      </c>
      <c r="E566" s="143"/>
      <c r="F566" s="94">
        <f t="shared" si="124"/>
        <v>0</v>
      </c>
    </row>
    <row r="567" spans="1:7" s="108" customFormat="1">
      <c r="A567" s="20" t="str">
        <f>IF(ISTEXT($C567),COUNTA($C$8:$C567),"")</f>
        <v/>
      </c>
      <c r="B567" s="101"/>
      <c r="C567" s="106"/>
      <c r="D567" s="106"/>
      <c r="E567" s="8"/>
      <c r="F567" s="107"/>
    </row>
    <row r="568" spans="1:7" s="58" customFormat="1" ht="15">
      <c r="A568" s="20" t="str">
        <f>IF(ISTEXT($C568),COUNTA($C$8:$C568),"")</f>
        <v/>
      </c>
      <c r="B568" s="165" t="s">
        <v>407</v>
      </c>
      <c r="C568" s="148"/>
      <c r="D568" s="148"/>
      <c r="E568" s="148"/>
      <c r="F568" s="149"/>
    </row>
    <row r="569" spans="1:7" s="108" customFormat="1" ht="25.5">
      <c r="A569" s="20">
        <f>IF(ISTEXT($C569),COUNTA($C$8:$C569),"")</f>
        <v>423</v>
      </c>
      <c r="B569" s="59" t="s">
        <v>267</v>
      </c>
      <c r="C569" s="106" t="s">
        <v>5</v>
      </c>
      <c r="D569" s="15">
        <v>1</v>
      </c>
      <c r="E569" s="143"/>
      <c r="F569" s="94">
        <f t="shared" ref="F569:F570" si="125">D569*E569</f>
        <v>0</v>
      </c>
    </row>
    <row r="570" spans="1:7" s="108" customFormat="1" ht="51">
      <c r="A570" s="20">
        <f>IF(ISTEXT($C570),COUNTA($C$8:$C570),"")</f>
        <v>424</v>
      </c>
      <c r="B570" s="101" t="s">
        <v>279</v>
      </c>
      <c r="C570" s="106" t="s">
        <v>5</v>
      </c>
      <c r="D570" s="15">
        <v>1</v>
      </c>
      <c r="E570" s="143"/>
      <c r="F570" s="94">
        <f t="shared" si="125"/>
        <v>0</v>
      </c>
    </row>
    <row r="571" spans="1:7" s="108" customFormat="1">
      <c r="A571" s="20">
        <f>IF(ISTEXT($C571),COUNTA($C$8:$C571),"")</f>
        <v>425</v>
      </c>
      <c r="B571" s="101" t="s">
        <v>280</v>
      </c>
      <c r="C571" s="106" t="s">
        <v>281</v>
      </c>
      <c r="D571" s="15">
        <v>1</v>
      </c>
      <c r="E571" s="143"/>
      <c r="F571" s="94">
        <f t="shared" ref="F571" si="126">D571*E571</f>
        <v>0</v>
      </c>
    </row>
    <row r="572" spans="1:7" s="108" customFormat="1">
      <c r="A572" s="20" t="str">
        <f>IF(ISTEXT($C572),COUNTA($C$8:$C572),"")</f>
        <v/>
      </c>
      <c r="B572" s="101"/>
      <c r="C572" s="106"/>
      <c r="D572" s="106"/>
      <c r="E572" s="8"/>
      <c r="F572" s="107"/>
    </row>
    <row r="573" spans="1:7" s="58" customFormat="1" ht="15">
      <c r="A573" s="20" t="str">
        <f>IF(ISTEXT($C573),COUNTA($C$8:$C573),"")</f>
        <v/>
      </c>
      <c r="B573" s="148" t="s">
        <v>291</v>
      </c>
      <c r="C573" s="148"/>
      <c r="D573" s="148"/>
      <c r="E573" s="148"/>
      <c r="F573" s="149"/>
    </row>
    <row r="574" spans="1:7" s="62" customFormat="1">
      <c r="A574" s="20">
        <f>IF(ISTEXT($C574),COUNTA($C$8:$C574),"")</f>
        <v>426</v>
      </c>
      <c r="B574" s="59" t="s">
        <v>292</v>
      </c>
      <c r="C574" s="68" t="s">
        <v>9</v>
      </c>
      <c r="D574" s="15">
        <v>1</v>
      </c>
      <c r="E574" s="143"/>
      <c r="F574" s="94">
        <f t="shared" ref="F574" si="127">D574*E574</f>
        <v>0</v>
      </c>
      <c r="G574" s="62">
        <v>2</v>
      </c>
    </row>
    <row r="575" spans="1:7" s="62" customFormat="1">
      <c r="A575" s="20" t="str">
        <f>IF(ISTEXT($C575),COUNTA($C$8:$C575),"")</f>
        <v/>
      </c>
      <c r="B575" s="59"/>
      <c r="C575" s="68"/>
      <c r="D575" s="68"/>
      <c r="E575" s="3"/>
      <c r="F575" s="79"/>
    </row>
    <row r="576" spans="1:7" s="58" customFormat="1" ht="15">
      <c r="A576" s="20" t="str">
        <f>IF(ISTEXT($C576),COUNTA($C$8:$C576),"")</f>
        <v/>
      </c>
      <c r="B576" s="148" t="s">
        <v>334</v>
      </c>
      <c r="C576" s="148"/>
      <c r="D576" s="148"/>
      <c r="E576" s="148"/>
      <c r="F576" s="149"/>
    </row>
    <row r="577" spans="1:6" s="62" customFormat="1">
      <c r="A577" s="20">
        <f>IF(ISTEXT($C577),COUNTA($C$8:$C577),"")</f>
        <v>427</v>
      </c>
      <c r="B577" s="17" t="s">
        <v>342</v>
      </c>
      <c r="C577" s="18" t="s">
        <v>341</v>
      </c>
      <c r="D577" s="15">
        <v>1</v>
      </c>
      <c r="E577" s="143"/>
      <c r="F577" s="94">
        <f t="shared" ref="F577:F587" si="128">D577*E577</f>
        <v>0</v>
      </c>
    </row>
    <row r="578" spans="1:6" s="62" customFormat="1">
      <c r="A578" s="20">
        <f>IF(ISTEXT($C578),COUNTA($C$8:$C578),"")</f>
        <v>428</v>
      </c>
      <c r="B578" s="17" t="s">
        <v>343</v>
      </c>
      <c r="C578" s="18" t="s">
        <v>341</v>
      </c>
      <c r="D578" s="15">
        <v>1</v>
      </c>
      <c r="E578" s="143"/>
      <c r="F578" s="94">
        <f t="shared" si="128"/>
        <v>0</v>
      </c>
    </row>
    <row r="579" spans="1:6" s="62" customFormat="1">
      <c r="A579" s="20">
        <f>IF(ISTEXT($C579),COUNTA($C$8:$C579),"")</f>
        <v>429</v>
      </c>
      <c r="B579" s="17" t="s">
        <v>344</v>
      </c>
      <c r="C579" s="18" t="s">
        <v>335</v>
      </c>
      <c r="D579" s="15">
        <v>1</v>
      </c>
      <c r="E579" s="143"/>
      <c r="F579" s="94">
        <f t="shared" si="128"/>
        <v>0</v>
      </c>
    </row>
    <row r="580" spans="1:6" s="62" customFormat="1">
      <c r="A580" s="20">
        <f>IF(ISTEXT($C580),COUNTA($C$8:$C580),"")</f>
        <v>430</v>
      </c>
      <c r="B580" s="17" t="s">
        <v>345</v>
      </c>
      <c r="C580" s="18" t="s">
        <v>335</v>
      </c>
      <c r="D580" s="15">
        <v>1</v>
      </c>
      <c r="E580" s="143"/>
      <c r="F580" s="94">
        <f t="shared" si="128"/>
        <v>0</v>
      </c>
    </row>
    <row r="581" spans="1:6" s="62" customFormat="1">
      <c r="A581" s="20">
        <f>IF(ISTEXT($C581),COUNTA($C$8:$C581),"")</f>
        <v>431</v>
      </c>
      <c r="B581" s="17" t="s">
        <v>346</v>
      </c>
      <c r="C581" s="18" t="s">
        <v>341</v>
      </c>
      <c r="D581" s="15">
        <v>1</v>
      </c>
      <c r="E581" s="143"/>
      <c r="F581" s="94">
        <f t="shared" si="128"/>
        <v>0</v>
      </c>
    </row>
    <row r="582" spans="1:6" s="62" customFormat="1">
      <c r="A582" s="20">
        <f>IF(ISTEXT($C582),COUNTA($C$8:$C582),"")</f>
        <v>432</v>
      </c>
      <c r="B582" s="17" t="s">
        <v>347</v>
      </c>
      <c r="C582" s="18" t="s">
        <v>341</v>
      </c>
      <c r="D582" s="15">
        <v>1</v>
      </c>
      <c r="E582" s="143"/>
      <c r="F582" s="94">
        <f t="shared" si="128"/>
        <v>0</v>
      </c>
    </row>
    <row r="583" spans="1:6" s="62" customFormat="1">
      <c r="A583" s="20">
        <f>IF(ISTEXT($C583),COUNTA($C$8:$C583),"")</f>
        <v>433</v>
      </c>
      <c r="B583" s="17" t="s">
        <v>336</v>
      </c>
      <c r="C583" s="115" t="s">
        <v>5</v>
      </c>
      <c r="D583" s="15">
        <v>1</v>
      </c>
      <c r="E583" s="143"/>
      <c r="F583" s="94">
        <f t="shared" si="128"/>
        <v>0</v>
      </c>
    </row>
    <row r="584" spans="1:6" s="62" customFormat="1">
      <c r="A584" s="20">
        <f>IF(ISTEXT($C584),COUNTA($C$8:$C584),"")</f>
        <v>434</v>
      </c>
      <c r="B584" s="17" t="s">
        <v>337</v>
      </c>
      <c r="C584" s="18" t="s">
        <v>5</v>
      </c>
      <c r="D584" s="15">
        <v>1</v>
      </c>
      <c r="E584" s="143"/>
      <c r="F584" s="94">
        <f t="shared" si="128"/>
        <v>0</v>
      </c>
    </row>
    <row r="585" spans="1:6" s="62" customFormat="1">
      <c r="A585" s="20">
        <f>IF(ISTEXT($C585),COUNTA($C$8:$C585),"")</f>
        <v>435</v>
      </c>
      <c r="B585" s="17" t="s">
        <v>338</v>
      </c>
      <c r="C585" s="18" t="s">
        <v>341</v>
      </c>
      <c r="D585" s="15">
        <v>1</v>
      </c>
      <c r="E585" s="143"/>
      <c r="F585" s="94">
        <f t="shared" si="128"/>
        <v>0</v>
      </c>
    </row>
    <row r="586" spans="1:6" s="62" customFormat="1">
      <c r="A586" s="20">
        <f>IF(ISTEXT($C586),COUNTA($C$8:$C586),"")</f>
        <v>436</v>
      </c>
      <c r="B586" s="17" t="s">
        <v>339</v>
      </c>
      <c r="C586" s="18" t="s">
        <v>335</v>
      </c>
      <c r="D586" s="15">
        <v>1</v>
      </c>
      <c r="E586" s="143"/>
      <c r="F586" s="94">
        <f t="shared" si="128"/>
        <v>0</v>
      </c>
    </row>
    <row r="587" spans="1:6" s="62" customFormat="1">
      <c r="A587" s="20">
        <f>IF(ISTEXT($C587),COUNTA($C$8:$C587),"")</f>
        <v>437</v>
      </c>
      <c r="B587" s="17" t="s">
        <v>340</v>
      </c>
      <c r="C587" s="18" t="s">
        <v>335</v>
      </c>
      <c r="D587" s="15">
        <v>1</v>
      </c>
      <c r="E587" s="143"/>
      <c r="F587" s="94">
        <f t="shared" si="128"/>
        <v>0</v>
      </c>
    </row>
    <row r="588" spans="1:6" s="62" customFormat="1" ht="13.5" thickBot="1">
      <c r="A588" s="20" t="str">
        <f>IF(ISTEXT($C588),COUNTA($C$8:$C588),"")</f>
        <v/>
      </c>
      <c r="B588" s="59"/>
      <c r="C588" s="68"/>
      <c r="D588" s="68"/>
      <c r="E588" s="3"/>
      <c r="F588" s="79"/>
    </row>
    <row r="589" spans="1:6" s="55" customFormat="1" ht="16.149999999999999" customHeight="1" thickBot="1">
      <c r="A589" s="20" t="str">
        <f>IF(ISTEXT($C589),COUNTA($C$8:$C589),"")</f>
        <v/>
      </c>
      <c r="B589" s="116" t="s">
        <v>330</v>
      </c>
      <c r="C589" s="103"/>
      <c r="D589" s="103"/>
      <c r="E589" s="103"/>
      <c r="F589" s="104"/>
    </row>
    <row r="590" spans="1:6" s="62" customFormat="1">
      <c r="A590" s="20" t="str">
        <f>IF(ISTEXT($C590),COUNTA($C$8:$C590),"")</f>
        <v/>
      </c>
      <c r="B590" s="101"/>
      <c r="C590" s="106"/>
      <c r="D590" s="106"/>
      <c r="E590" s="106"/>
      <c r="F590" s="107"/>
    </row>
    <row r="591" spans="1:6" s="58" customFormat="1" ht="15">
      <c r="A591" s="20" t="str">
        <f>IF(ISTEXT($C591),COUNTA($C$8:$C591),"")</f>
        <v/>
      </c>
      <c r="B591" s="148" t="s">
        <v>333</v>
      </c>
      <c r="C591" s="148"/>
      <c r="D591" s="148"/>
      <c r="E591" s="148"/>
      <c r="F591" s="149"/>
    </row>
    <row r="592" spans="1:6" s="58" customFormat="1" ht="25.5">
      <c r="A592" s="20">
        <f>IF(ISTEXT($C592),COUNTA($C$8:$C592),"")</f>
        <v>438</v>
      </c>
      <c r="B592" s="117" t="s">
        <v>420</v>
      </c>
      <c r="C592" s="63" t="s">
        <v>3</v>
      </c>
      <c r="D592" s="15">
        <v>1</v>
      </c>
      <c r="E592" s="143"/>
      <c r="F592" s="94">
        <f t="shared" ref="F592:F599" si="129">D592*E592</f>
        <v>0</v>
      </c>
    </row>
    <row r="593" spans="1:17" s="58" customFormat="1" ht="25.5">
      <c r="A593" s="20">
        <f>IF(ISTEXT($C593),COUNTA($C$8:$C593),"")</f>
        <v>439</v>
      </c>
      <c r="B593" s="117" t="s">
        <v>421</v>
      </c>
      <c r="C593" s="63" t="s">
        <v>3</v>
      </c>
      <c r="D593" s="15">
        <v>1</v>
      </c>
      <c r="E593" s="143"/>
      <c r="F593" s="94">
        <f t="shared" si="129"/>
        <v>0</v>
      </c>
    </row>
    <row r="594" spans="1:17" s="58" customFormat="1" ht="25.5">
      <c r="A594" s="20">
        <f>IF(ISTEXT($C594),COUNTA($C$8:$C594),"")</f>
        <v>440</v>
      </c>
      <c r="B594" s="117" t="s">
        <v>422</v>
      </c>
      <c r="C594" s="63" t="s">
        <v>3</v>
      </c>
      <c r="D594" s="15">
        <v>1</v>
      </c>
      <c r="E594" s="143"/>
      <c r="F594" s="94">
        <f t="shared" si="129"/>
        <v>0</v>
      </c>
    </row>
    <row r="595" spans="1:17" s="36" customFormat="1" ht="12.75" customHeight="1">
      <c r="A595" s="20">
        <f>IF(ISTEXT($C595),COUNTA($C$8:$C595),"")</f>
        <v>441</v>
      </c>
      <c r="B595" s="117" t="s">
        <v>423</v>
      </c>
      <c r="C595" s="63" t="s">
        <v>3</v>
      </c>
      <c r="D595" s="15">
        <v>1</v>
      </c>
      <c r="E595" s="143"/>
      <c r="F595" s="94">
        <f t="shared" si="129"/>
        <v>0</v>
      </c>
      <c r="G595" s="118"/>
      <c r="H595" s="118"/>
      <c r="I595" s="118"/>
      <c r="J595" s="118"/>
      <c r="K595" s="118"/>
      <c r="L595" s="118"/>
      <c r="M595" s="118"/>
      <c r="N595" s="118"/>
      <c r="O595" s="118"/>
      <c r="P595" s="118"/>
      <c r="Q595" s="118"/>
    </row>
    <row r="596" spans="1:17" s="36" customFormat="1" ht="12.75" customHeight="1">
      <c r="A596" s="20">
        <f>IF(ISTEXT($C596),COUNTA($C$8:$C596),"")</f>
        <v>442</v>
      </c>
      <c r="B596" s="117" t="s">
        <v>424</v>
      </c>
      <c r="C596" s="63" t="s">
        <v>3</v>
      </c>
      <c r="D596" s="15">
        <v>1</v>
      </c>
      <c r="E596" s="143"/>
      <c r="F596" s="94">
        <f t="shared" si="129"/>
        <v>0</v>
      </c>
      <c r="G596" s="118"/>
      <c r="H596" s="118"/>
      <c r="I596" s="118"/>
      <c r="J596" s="118"/>
      <c r="K596" s="118"/>
      <c r="L596" s="118"/>
      <c r="M596" s="118"/>
      <c r="N596" s="118"/>
      <c r="O596" s="118"/>
      <c r="P596" s="118"/>
      <c r="Q596" s="118"/>
    </row>
    <row r="597" spans="1:17" s="36" customFormat="1" ht="12.75" customHeight="1">
      <c r="A597" s="20">
        <f>IF(ISTEXT($C597),COUNTA($C$8:$C597),"")</f>
        <v>443</v>
      </c>
      <c r="B597" s="117" t="s">
        <v>425</v>
      </c>
      <c r="C597" s="63" t="s">
        <v>3</v>
      </c>
      <c r="D597" s="15">
        <v>1</v>
      </c>
      <c r="E597" s="143"/>
      <c r="F597" s="94">
        <f t="shared" si="129"/>
        <v>0</v>
      </c>
      <c r="G597" s="118"/>
      <c r="H597" s="118"/>
      <c r="I597" s="118"/>
      <c r="J597" s="118"/>
      <c r="K597" s="118"/>
      <c r="L597" s="118"/>
      <c r="M597" s="118"/>
      <c r="N597" s="118"/>
      <c r="O597" s="118"/>
      <c r="P597" s="118"/>
      <c r="Q597" s="118"/>
    </row>
    <row r="598" spans="1:17" s="58" customFormat="1" ht="25.5">
      <c r="A598" s="20">
        <f>IF(ISTEXT($C598),COUNTA($C$8:$C598),"")</f>
        <v>444</v>
      </c>
      <c r="B598" s="117" t="s">
        <v>331</v>
      </c>
      <c r="C598" s="63" t="s">
        <v>217</v>
      </c>
      <c r="D598" s="15">
        <v>1</v>
      </c>
      <c r="E598" s="142"/>
      <c r="F598" s="89">
        <f>D598*E598</f>
        <v>0</v>
      </c>
    </row>
    <row r="599" spans="1:17" s="108" customFormat="1">
      <c r="A599" s="20">
        <f>IF(ISTEXT($C599),COUNTA($C$8:$C599),"")</f>
        <v>445</v>
      </c>
      <c r="B599" s="117" t="s">
        <v>332</v>
      </c>
      <c r="C599" s="63" t="s">
        <v>217</v>
      </c>
      <c r="D599" s="15">
        <v>1</v>
      </c>
      <c r="E599" s="142"/>
      <c r="F599" s="89">
        <f t="shared" si="129"/>
        <v>0</v>
      </c>
    </row>
    <row r="600" spans="1:17" s="58" customFormat="1" ht="15">
      <c r="A600" s="20" t="str">
        <f>IF(ISTEXT($C600),COUNTA($C$8:$C600),"")</f>
        <v/>
      </c>
      <c r="B600" s="72"/>
      <c r="C600" s="73"/>
      <c r="D600" s="73"/>
      <c r="E600" s="6"/>
      <c r="F600" s="74"/>
    </row>
    <row r="601" spans="1:17" s="36" customFormat="1" ht="12.75" customHeight="1">
      <c r="A601" s="20" t="str">
        <f>IF(ISTEXT($C601),COUNTA($C$8:$C601),"")</f>
        <v/>
      </c>
      <c r="B601" s="148" t="s">
        <v>297</v>
      </c>
      <c r="C601" s="148"/>
      <c r="D601" s="148"/>
      <c r="E601" s="148"/>
      <c r="F601" s="149"/>
      <c r="G601" s="118"/>
      <c r="H601" s="118"/>
      <c r="I601" s="118"/>
      <c r="J601" s="118"/>
      <c r="K601" s="118"/>
      <c r="L601" s="118"/>
      <c r="M601" s="118"/>
      <c r="N601" s="118"/>
      <c r="O601" s="118"/>
      <c r="P601" s="118"/>
      <c r="Q601" s="118"/>
    </row>
    <row r="602" spans="1:17" s="36" customFormat="1" ht="12.75" customHeight="1">
      <c r="A602" s="20" t="str">
        <f>IF(ISTEXT($C602),COUNTA($C$8:$C602),"")</f>
        <v/>
      </c>
      <c r="B602" s="119"/>
      <c r="C602" s="120"/>
      <c r="D602" s="121"/>
      <c r="E602" s="74"/>
      <c r="F602" s="122"/>
      <c r="G602" s="118"/>
      <c r="H602" s="118"/>
      <c r="I602" s="118"/>
      <c r="J602" s="118"/>
      <c r="K602" s="118"/>
      <c r="L602" s="118"/>
      <c r="M602" s="118"/>
      <c r="N602" s="118"/>
      <c r="O602" s="118"/>
      <c r="P602" s="118"/>
      <c r="Q602" s="118"/>
    </row>
    <row r="603" spans="1:17" s="36" customFormat="1" ht="25.5">
      <c r="A603" s="20">
        <f>IF(ISTEXT($C603),COUNTA($C$8:$C603),"")</f>
        <v>446</v>
      </c>
      <c r="B603" s="101" t="s">
        <v>388</v>
      </c>
      <c r="C603" s="63" t="s">
        <v>3</v>
      </c>
      <c r="D603" s="15">
        <v>1</v>
      </c>
      <c r="E603" s="93"/>
      <c r="F603" s="94">
        <f t="shared" ref="F603:F604" si="130">D603*E603</f>
        <v>0</v>
      </c>
      <c r="G603" s="118"/>
      <c r="H603" s="118"/>
      <c r="I603" s="118"/>
      <c r="J603" s="118"/>
      <c r="K603" s="118"/>
      <c r="L603" s="118"/>
      <c r="M603" s="118"/>
      <c r="N603" s="118"/>
      <c r="O603" s="118"/>
      <c r="P603" s="118"/>
      <c r="Q603" s="118"/>
    </row>
    <row r="604" spans="1:17" s="36" customFormat="1" ht="12.75" customHeight="1">
      <c r="A604" s="20">
        <f>IF(ISTEXT($C604),COUNTA($C$8:$C604),"")</f>
        <v>447</v>
      </c>
      <c r="B604" s="101" t="s">
        <v>389</v>
      </c>
      <c r="C604" s="63" t="s">
        <v>3</v>
      </c>
      <c r="D604" s="15">
        <v>1</v>
      </c>
      <c r="E604" s="93"/>
      <c r="F604" s="94">
        <f t="shared" si="130"/>
        <v>0</v>
      </c>
      <c r="G604" s="118"/>
      <c r="H604" s="118"/>
      <c r="I604" s="118"/>
      <c r="J604" s="118"/>
      <c r="K604" s="118"/>
      <c r="L604" s="118"/>
      <c r="M604" s="118"/>
      <c r="N604" s="118"/>
      <c r="O604" s="118"/>
      <c r="P604" s="118"/>
      <c r="Q604" s="118"/>
    </row>
    <row r="605" spans="1:17" s="36" customFormat="1" ht="12.75" customHeight="1">
      <c r="A605" s="20" t="str">
        <f>IF(ISTEXT($C605),COUNTA($C$8:$C605),"")</f>
        <v/>
      </c>
      <c r="B605" s="101"/>
      <c r="C605" s="120"/>
      <c r="D605" s="121"/>
      <c r="E605" s="74"/>
      <c r="F605" s="123"/>
      <c r="G605" s="118"/>
      <c r="H605" s="118"/>
      <c r="I605" s="118"/>
      <c r="J605" s="118"/>
      <c r="K605" s="118"/>
      <c r="L605" s="118"/>
      <c r="M605" s="118"/>
      <c r="N605" s="118"/>
      <c r="O605" s="118"/>
      <c r="P605" s="118"/>
      <c r="Q605" s="118"/>
    </row>
    <row r="606" spans="1:17" s="58" customFormat="1" ht="15">
      <c r="A606" s="20" t="str">
        <f>IF(ISTEXT($C606),COUNTA($C$8:$C606),"")</f>
        <v/>
      </c>
      <c r="B606" s="124" t="s">
        <v>293</v>
      </c>
      <c r="C606" s="125"/>
      <c r="D606" s="73"/>
      <c r="E606" s="74"/>
      <c r="F606" s="74"/>
    </row>
    <row r="607" spans="1:17" s="58" customFormat="1" ht="25.5">
      <c r="A607" s="20" t="str">
        <f>IF(ISTEXT($C607),COUNTA($C$8:$C607),"")</f>
        <v/>
      </c>
      <c r="B607" s="126" t="s">
        <v>294</v>
      </c>
      <c r="C607" s="127"/>
      <c r="D607" s="73"/>
      <c r="E607" s="74"/>
      <c r="F607" s="74"/>
    </row>
    <row r="608" spans="1:17" s="58" customFormat="1" ht="15">
      <c r="A608" s="20">
        <f>IF(ISTEXT($C608),COUNTA($C$8:$C608),"")</f>
        <v>448</v>
      </c>
      <c r="B608" s="128" t="s">
        <v>295</v>
      </c>
      <c r="C608" s="63" t="s">
        <v>217</v>
      </c>
      <c r="D608" s="15">
        <v>1</v>
      </c>
      <c r="E608" s="88"/>
      <c r="F608" s="89">
        <f t="shared" ref="F608:F609" si="131">D608*E608</f>
        <v>0</v>
      </c>
    </row>
    <row r="609" spans="1:6" s="58" customFormat="1" ht="15">
      <c r="A609" s="20">
        <f>IF(ISTEXT($C609),COUNTA($C$8:$C609),"")</f>
        <v>449</v>
      </c>
      <c r="B609" s="128" t="s">
        <v>296</v>
      </c>
      <c r="C609" s="63" t="s">
        <v>217</v>
      </c>
      <c r="D609" s="15">
        <v>1</v>
      </c>
      <c r="E609" s="88"/>
      <c r="F609" s="89">
        <f t="shared" si="131"/>
        <v>0</v>
      </c>
    </row>
    <row r="610" spans="1:6" s="58" customFormat="1" ht="15">
      <c r="A610" s="20" t="str">
        <f>IF(ISTEXT($C610),COUNTA($C$8:$C610),"")</f>
        <v/>
      </c>
      <c r="B610" s="128"/>
      <c r="C610" s="125"/>
      <c r="D610" s="73"/>
      <c r="E610" s="74"/>
      <c r="F610" s="74"/>
    </row>
    <row r="611" spans="1:6" s="58" customFormat="1" ht="15">
      <c r="A611" s="20" t="str">
        <f>IF(ISTEXT($C611),COUNTA($C$8:$C611),"")</f>
        <v/>
      </c>
      <c r="B611" s="129"/>
      <c r="C611" s="73"/>
      <c r="D611" s="98"/>
      <c r="E611" s="99"/>
      <c r="F611" s="99"/>
    </row>
    <row r="612" spans="1:6">
      <c r="A612" s="130"/>
      <c r="B612" s="131"/>
      <c r="C612" s="131"/>
      <c r="D612" s="131"/>
      <c r="E612" s="131"/>
      <c r="F612" s="132"/>
    </row>
    <row r="613" spans="1:6" ht="15.75">
      <c r="A613" s="133"/>
      <c r="E613" s="134" t="s">
        <v>161</v>
      </c>
      <c r="F613" s="145"/>
    </row>
    <row r="614" spans="1:6" ht="15.75">
      <c r="A614" s="133"/>
      <c r="E614" s="134"/>
      <c r="F614" s="135"/>
    </row>
    <row r="615" spans="1:6" ht="15.75">
      <c r="A615" s="133"/>
      <c r="E615" s="134" t="s">
        <v>160</v>
      </c>
      <c r="F615" s="144">
        <f>F613*1.2</f>
        <v>0</v>
      </c>
    </row>
    <row r="616" spans="1:6" ht="15.75">
      <c r="A616" s="133"/>
      <c r="E616" s="134"/>
      <c r="F616" s="135"/>
    </row>
    <row r="617" spans="1:6" ht="15.75">
      <c r="A617" s="133"/>
      <c r="E617" s="134" t="s">
        <v>162</v>
      </c>
      <c r="F617" s="144">
        <f>F613+F615</f>
        <v>0</v>
      </c>
    </row>
    <row r="618" spans="1:6">
      <c r="A618" s="136"/>
      <c r="B618" s="137"/>
      <c r="C618" s="137"/>
      <c r="D618" s="137"/>
      <c r="E618" s="137"/>
      <c r="F618" s="138"/>
    </row>
  </sheetData>
  <mergeCells count="23">
    <mergeCell ref="B443:F443"/>
    <mergeCell ref="B451:F451"/>
    <mergeCell ref="B601:F601"/>
    <mergeCell ref="B568:F568"/>
    <mergeCell ref="B558:F558"/>
    <mergeCell ref="B573:F573"/>
    <mergeCell ref="B591:F591"/>
    <mergeCell ref="B206:F206"/>
    <mergeCell ref="B236:F236"/>
    <mergeCell ref="B576:F576"/>
    <mergeCell ref="B447:F447"/>
    <mergeCell ref="A1:F1"/>
    <mergeCell ref="C2:F2"/>
    <mergeCell ref="A5:F6"/>
    <mergeCell ref="A37:F37"/>
    <mergeCell ref="B468:F468"/>
    <mergeCell ref="B496:F496"/>
    <mergeCell ref="B502:F502"/>
    <mergeCell ref="B457:F457"/>
    <mergeCell ref="B434:F434"/>
    <mergeCell ref="B99:F99"/>
    <mergeCell ref="B185:F185"/>
    <mergeCell ref="B544:F544"/>
  </mergeCells>
  <phoneticPr fontId="3" type="noConversion"/>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6"/>
  <sheetViews>
    <sheetView zoomScale="145" zoomScaleNormal="145" workbookViewId="0">
      <selection sqref="A1:F1"/>
    </sheetView>
  </sheetViews>
  <sheetFormatPr baseColWidth="10" defaultColWidth="10.6640625" defaultRowHeight="15"/>
  <cols>
    <col min="1" max="1" width="10.6640625" style="22"/>
    <col min="2" max="2" width="31.83203125" style="22" customWidth="1"/>
    <col min="3" max="6" width="10.6640625" style="32"/>
    <col min="7" max="16384" width="10.6640625" style="22"/>
  </cols>
  <sheetData>
    <row r="1" spans="1:6">
      <c r="A1" s="166" t="s">
        <v>305</v>
      </c>
      <c r="B1" s="166"/>
      <c r="C1" s="166"/>
      <c r="D1" s="166"/>
      <c r="E1" s="166"/>
      <c r="F1" s="166"/>
    </row>
    <row r="2" spans="1:6" ht="60" customHeight="1" thickBot="1">
      <c r="A2" s="167" t="s">
        <v>306</v>
      </c>
      <c r="B2" s="167"/>
      <c r="C2" s="167"/>
      <c r="D2" s="167"/>
      <c r="E2" s="167"/>
      <c r="F2" s="167"/>
    </row>
    <row r="3" spans="1:6" ht="37.5" customHeight="1">
      <c r="A3" s="23" t="s">
        <v>303</v>
      </c>
      <c r="B3" s="24" t="s">
        <v>302</v>
      </c>
      <c r="C3" s="25" t="s">
        <v>5</v>
      </c>
      <c r="D3" s="24" t="s">
        <v>301</v>
      </c>
      <c r="E3" s="24" t="s">
        <v>300</v>
      </c>
      <c r="F3" s="26" t="s">
        <v>299</v>
      </c>
    </row>
    <row r="4" spans="1:6">
      <c r="A4" s="27">
        <v>435</v>
      </c>
      <c r="B4" s="2" t="str">
        <f t="shared" ref="B4:B15" si="0">IF(BPU4C=0,"",VLOOKUP(BPU4C,BPU4_O,2,FALSE))</f>
        <v>Repérage</v>
      </c>
      <c r="C4" s="1" t="str">
        <f t="shared" ref="C4:C15" si="1">IF(BPU4C=0,"",VLOOKUP(BPU4C,BPU4_O,3,FALSE))</f>
        <v>1/2jrs</v>
      </c>
      <c r="D4" s="28">
        <v>1</v>
      </c>
      <c r="E4" s="1">
        <f t="shared" ref="E4:E15" si="2">IF(BPU4C=0,"",VLOOKUP(BPU4C,BPU4_O,5,FALSE))</f>
        <v>0</v>
      </c>
      <c r="F4" s="29">
        <f t="shared" ref="F4:F15" si="3">D4*E4</f>
        <v>0</v>
      </c>
    </row>
    <row r="5" spans="1:6">
      <c r="A5" s="27">
        <v>436</v>
      </c>
      <c r="B5" s="2" t="str">
        <f t="shared" si="0"/>
        <v>Planification des travaux</v>
      </c>
      <c r="C5" s="1" t="str">
        <f t="shared" si="1"/>
        <v>ENS</v>
      </c>
      <c r="D5" s="28">
        <v>1</v>
      </c>
      <c r="E5" s="1">
        <f t="shared" si="2"/>
        <v>0</v>
      </c>
      <c r="F5" s="29">
        <f t="shared" si="3"/>
        <v>0</v>
      </c>
    </row>
    <row r="6" spans="1:6" ht="22.5">
      <c r="A6" s="27">
        <v>6</v>
      </c>
      <c r="B6" s="2" t="str">
        <f t="shared" si="0"/>
        <v>Chemin de service jusqu'à 1,50 largeur compris</v>
      </c>
      <c r="C6" s="1" t="str">
        <f t="shared" si="1"/>
        <v>m²</v>
      </c>
      <c r="D6" s="28">
        <v>3</v>
      </c>
      <c r="E6" s="1">
        <f t="shared" si="2"/>
        <v>0</v>
      </c>
      <c r="F6" s="29">
        <f t="shared" si="3"/>
        <v>0</v>
      </c>
    </row>
    <row r="7" spans="1:6" ht="67.5">
      <c r="A7" s="27">
        <v>18</v>
      </c>
      <c r="B7" s="2" t="str">
        <f t="shared" si="0"/>
        <v>Travail en relation avec l'entreprise de maintenance, pour arrêt des installations, consignations, suppression, modifications, déplacement de réseaux ou/et d'appareils y compris accessoires.</v>
      </c>
      <c r="C7" s="1" t="str">
        <f t="shared" si="1"/>
        <v>H</v>
      </c>
      <c r="D7" s="28">
        <v>1</v>
      </c>
      <c r="E7" s="1">
        <f t="shared" si="2"/>
        <v>0</v>
      </c>
      <c r="F7" s="29">
        <f t="shared" si="3"/>
        <v>0</v>
      </c>
    </row>
    <row r="8" spans="1:6" ht="33.75">
      <c r="A8" s="27">
        <v>9</v>
      </c>
      <c r="B8" s="2" t="str">
        <f t="shared" si="0"/>
        <v>Trous exécutés à la mèche, jusqu'à 50 mm de diamètre et 20 cm de profondeur</v>
      </c>
      <c r="C8" s="1" t="str">
        <f t="shared" si="1"/>
        <v>U</v>
      </c>
      <c r="D8" s="28">
        <v>2</v>
      </c>
      <c r="E8" s="1">
        <f t="shared" si="2"/>
        <v>0</v>
      </c>
      <c r="F8" s="29">
        <f t="shared" si="3"/>
        <v>0</v>
      </c>
    </row>
    <row r="9" spans="1:6" ht="22.5">
      <c r="A9" s="27">
        <v>445</v>
      </c>
      <c r="B9" s="2" t="str">
        <f t="shared" si="0"/>
        <v>Majoration du Taux Horaire en cas d'intervention Sous-Section 4</v>
      </c>
      <c r="C9" s="1" t="str">
        <f t="shared" si="1"/>
        <v>%</v>
      </c>
      <c r="D9" s="28">
        <v>2</v>
      </c>
      <c r="E9" s="1">
        <f t="shared" si="2"/>
        <v>0</v>
      </c>
      <c r="F9" s="29">
        <f t="shared" si="3"/>
        <v>0</v>
      </c>
    </row>
    <row r="10" spans="1:6" ht="33.75">
      <c r="A10" s="27">
        <v>447</v>
      </c>
      <c r="B10" s="2" t="str">
        <f t="shared" si="0"/>
        <v>• Idem pour horaires de nuit, jours fériés et dimanches réalisés hors bordereau.</v>
      </c>
      <c r="C10" s="1" t="str">
        <f t="shared" si="1"/>
        <v>H</v>
      </c>
      <c r="D10" s="28">
        <v>1</v>
      </c>
      <c r="E10" s="1">
        <f t="shared" si="2"/>
        <v>0</v>
      </c>
      <c r="F10" s="29">
        <f>F9*E10</f>
        <v>0</v>
      </c>
    </row>
    <row r="11" spans="1:6">
      <c r="A11" s="27">
        <v>345</v>
      </c>
      <c r="B11" s="2" t="str">
        <f t="shared" si="0"/>
        <v>Ø 21,3 x 2,6</v>
      </c>
      <c r="C11" s="1" t="str">
        <f t="shared" si="1"/>
        <v>ml</v>
      </c>
      <c r="D11" s="28">
        <v>8</v>
      </c>
      <c r="E11" s="1">
        <f t="shared" si="2"/>
        <v>0</v>
      </c>
      <c r="F11" s="29">
        <f t="shared" si="3"/>
        <v>0</v>
      </c>
    </row>
    <row r="12" spans="1:6">
      <c r="A12" s="27">
        <v>418</v>
      </c>
      <c r="B12" s="2" t="str">
        <f t="shared" si="0"/>
        <v>de 1501 jusqu'à 2000W</v>
      </c>
      <c r="C12" s="1" t="str">
        <f t="shared" si="1"/>
        <v>U</v>
      </c>
      <c r="D12" s="28">
        <v>1</v>
      </c>
      <c r="E12" s="1">
        <f t="shared" si="2"/>
        <v>0</v>
      </c>
      <c r="F12" s="29">
        <f t="shared" si="3"/>
        <v>0</v>
      </c>
    </row>
    <row r="13" spans="1:6" ht="45">
      <c r="A13" s="27">
        <v>439</v>
      </c>
      <c r="B13" s="2" t="str">
        <f t="shared" si="0"/>
        <v>Prix horaires de main-d'œuvre pour heures de jour normalement travaillées, qualification niveau Compagnon / Ouvrier qualifié</v>
      </c>
      <c r="C13" s="1" t="str">
        <f t="shared" si="1"/>
        <v>H</v>
      </c>
      <c r="D13" s="28">
        <v>4</v>
      </c>
      <c r="E13" s="1">
        <f t="shared" si="2"/>
        <v>0</v>
      </c>
      <c r="F13" s="29">
        <f t="shared" si="3"/>
        <v>0</v>
      </c>
    </row>
    <row r="14" spans="1:6" ht="22.5">
      <c r="A14" s="27">
        <v>430</v>
      </c>
      <c r="B14" s="2" t="str">
        <f t="shared" si="0"/>
        <v>Mise à jour Synoptique de distribution Chauffage</v>
      </c>
      <c r="C14" s="1" t="str">
        <f t="shared" si="1"/>
        <v>ENS</v>
      </c>
      <c r="D14" s="28">
        <v>1</v>
      </c>
      <c r="E14" s="1">
        <f t="shared" si="2"/>
        <v>0</v>
      </c>
      <c r="F14" s="29">
        <f t="shared" si="3"/>
        <v>0</v>
      </c>
    </row>
    <row r="15" spans="1:6" ht="22.5">
      <c r="A15" s="27">
        <v>434</v>
      </c>
      <c r="B15" s="2" t="str">
        <f t="shared" si="0"/>
        <v>DOE comprenant plans et schémas à jour et fiches techniques</v>
      </c>
      <c r="C15" s="1" t="str">
        <f t="shared" si="1"/>
        <v>U</v>
      </c>
      <c r="D15" s="28">
        <v>1</v>
      </c>
      <c r="E15" s="1">
        <f t="shared" si="2"/>
        <v>0</v>
      </c>
      <c r="F15" s="29">
        <f t="shared" si="3"/>
        <v>0</v>
      </c>
    </row>
    <row r="16" spans="1:6">
      <c r="A16" s="169" t="s">
        <v>298</v>
      </c>
      <c r="B16" s="169"/>
      <c r="C16" s="169"/>
      <c r="D16" s="169"/>
      <c r="E16" s="169"/>
      <c r="F16" s="30">
        <f>SUM(F4:F15)</f>
        <v>0</v>
      </c>
    </row>
    <row r="18" spans="1:6">
      <c r="A18" s="166" t="s">
        <v>304</v>
      </c>
      <c r="B18" s="166"/>
      <c r="C18" s="166"/>
      <c r="D18" s="166"/>
      <c r="E18" s="166"/>
      <c r="F18" s="166"/>
    </row>
    <row r="19" spans="1:6" ht="81" customHeight="1" thickBot="1">
      <c r="A19" s="167" t="s">
        <v>411</v>
      </c>
      <c r="B19" s="167"/>
      <c r="C19" s="167"/>
      <c r="D19" s="167"/>
      <c r="E19" s="167"/>
      <c r="F19" s="167"/>
    </row>
    <row r="20" spans="1:6" ht="30">
      <c r="A20" s="23" t="s">
        <v>303</v>
      </c>
      <c r="B20" s="24" t="s">
        <v>302</v>
      </c>
      <c r="C20" s="25" t="s">
        <v>5</v>
      </c>
      <c r="D20" s="24" t="s">
        <v>301</v>
      </c>
      <c r="E20" s="24" t="s">
        <v>300</v>
      </c>
      <c r="F20" s="26" t="s">
        <v>299</v>
      </c>
    </row>
    <row r="21" spans="1:6">
      <c r="A21" s="27">
        <v>435</v>
      </c>
      <c r="B21" s="2" t="str">
        <f t="shared" ref="B21:B52" si="4">IF(BPU4C=0,"",VLOOKUP(BPU4C,BPU4_O,2,FALSE))</f>
        <v>Repérage</v>
      </c>
      <c r="C21" s="1" t="str">
        <f t="shared" ref="C21:C52" si="5">IF(BPU4C=0,"",VLOOKUP(BPU4C,BPU4_O,3,FALSE))</f>
        <v>1/2jrs</v>
      </c>
      <c r="D21" s="28">
        <v>1</v>
      </c>
      <c r="E21" s="1">
        <f t="shared" ref="E21:E52" si="6">IF(BPU4C=0,"",VLOOKUP(BPU4C,BPU4_O,5,FALSE))</f>
        <v>0</v>
      </c>
      <c r="F21" s="29">
        <f t="shared" ref="F21:F52" si="7">D21*E21</f>
        <v>0</v>
      </c>
    </row>
    <row r="22" spans="1:6">
      <c r="A22" s="27">
        <v>436</v>
      </c>
      <c r="B22" s="2" t="str">
        <f t="shared" si="4"/>
        <v>Planification des travaux</v>
      </c>
      <c r="C22" s="1" t="str">
        <f t="shared" si="5"/>
        <v>ENS</v>
      </c>
      <c r="D22" s="28">
        <v>1</v>
      </c>
      <c r="E22" s="1">
        <f t="shared" si="6"/>
        <v>0</v>
      </c>
      <c r="F22" s="29">
        <f t="shared" si="7"/>
        <v>0</v>
      </c>
    </row>
    <row r="23" spans="1:6">
      <c r="A23" s="27">
        <v>427</v>
      </c>
      <c r="B23" s="2" t="str">
        <f t="shared" si="4"/>
        <v>Note de calcul hydraulique</v>
      </c>
      <c r="C23" s="1" t="str">
        <f t="shared" si="5"/>
        <v>1/2jrs</v>
      </c>
      <c r="D23" s="28">
        <v>1</v>
      </c>
      <c r="E23" s="1">
        <f t="shared" si="6"/>
        <v>0</v>
      </c>
      <c r="F23" s="29">
        <f t="shared" si="7"/>
        <v>0</v>
      </c>
    </row>
    <row r="24" spans="1:6" ht="33.75">
      <c r="A24" s="27">
        <v>9</v>
      </c>
      <c r="B24" s="2" t="str">
        <f t="shared" si="4"/>
        <v>Trous exécutés à la mèche, jusqu'à 50 mm de diamètre et 20 cm de profondeur</v>
      </c>
      <c r="C24" s="1" t="str">
        <f t="shared" si="5"/>
        <v>U</v>
      </c>
      <c r="D24" s="28">
        <v>20</v>
      </c>
      <c r="E24" s="1">
        <f t="shared" si="6"/>
        <v>0</v>
      </c>
      <c r="F24" s="29">
        <f t="shared" si="7"/>
        <v>0</v>
      </c>
    </row>
    <row r="25" spans="1:6" ht="33.75">
      <c r="A25" s="27">
        <v>10</v>
      </c>
      <c r="B25" s="2" t="str">
        <f t="shared" si="4"/>
        <v>Trous exécutés à la scie à trépan de 50 à 100mm de diamètre et 20 cm de profondeur</v>
      </c>
      <c r="C25" s="1" t="str">
        <f t="shared" si="5"/>
        <v>U</v>
      </c>
      <c r="D25" s="28">
        <v>12</v>
      </c>
      <c r="E25" s="1">
        <f t="shared" si="6"/>
        <v>0</v>
      </c>
      <c r="F25" s="29">
        <f t="shared" si="7"/>
        <v>0</v>
      </c>
    </row>
    <row r="26" spans="1:6" ht="67.5">
      <c r="A26" s="27">
        <v>18</v>
      </c>
      <c r="B26" s="2" t="str">
        <f t="shared" si="4"/>
        <v>Travail en relation avec l'entreprise de maintenance, pour arrêt des installations, consignations, suppression, modifications, déplacement de réseaux ou/et d'appareils y compris accessoires.</v>
      </c>
      <c r="C26" s="1" t="str">
        <f t="shared" si="5"/>
        <v>H</v>
      </c>
      <c r="D26" s="28">
        <v>4</v>
      </c>
      <c r="E26" s="1">
        <f t="shared" si="6"/>
        <v>0</v>
      </c>
      <c r="F26" s="29">
        <f t="shared" si="7"/>
        <v>0</v>
      </c>
    </row>
    <row r="27" spans="1:6" ht="45">
      <c r="A27" s="27">
        <v>20</v>
      </c>
      <c r="B27" s="2" t="str">
        <f t="shared" si="4"/>
        <v xml:space="preserve">Arrêt des eaux, vidange, remplissage et essais
pour intervention effectuée sur colonne montante EF, ECS ou RECS. </v>
      </c>
      <c r="C27" s="1" t="str">
        <f t="shared" si="5"/>
        <v>U</v>
      </c>
      <c r="D27" s="28">
        <v>12</v>
      </c>
      <c r="E27" s="1">
        <f t="shared" si="6"/>
        <v>0</v>
      </c>
      <c r="F27" s="29">
        <f t="shared" si="7"/>
        <v>0</v>
      </c>
    </row>
    <row r="28" spans="1:6" ht="56.25">
      <c r="A28" s="27">
        <v>21</v>
      </c>
      <c r="B28" s="2" t="str">
        <f t="shared" si="4"/>
        <v xml:space="preserve">Arrêt des eaux, vidange, remplissage et essais
pour intervention effectuée sur alimentation EF, ECS ou RECS intérieurs d'un local </v>
      </c>
      <c r="C28" s="1" t="str">
        <f t="shared" si="5"/>
        <v>U</v>
      </c>
      <c r="D28" s="28">
        <v>12</v>
      </c>
      <c r="E28" s="1">
        <f t="shared" si="6"/>
        <v>0</v>
      </c>
      <c r="F28" s="29">
        <f t="shared" si="7"/>
        <v>0</v>
      </c>
    </row>
    <row r="29" spans="1:6" ht="22.5">
      <c r="A29" s="27">
        <v>40</v>
      </c>
      <c r="B29" s="2" t="str">
        <f t="shared" si="4"/>
        <v>Bouchonnage d'alimentation et remplacement de joints</v>
      </c>
      <c r="C29" s="1" t="str">
        <f t="shared" si="5"/>
        <v>U</v>
      </c>
      <c r="D29" s="28">
        <v>12</v>
      </c>
      <c r="E29" s="1">
        <f t="shared" si="6"/>
        <v>0</v>
      </c>
      <c r="F29" s="29">
        <f t="shared" si="7"/>
        <v>0</v>
      </c>
    </row>
    <row r="30" spans="1:6">
      <c r="A30" s="27">
        <v>41</v>
      </c>
      <c r="B30" s="2" t="str">
        <f t="shared" si="4"/>
        <v>Bouchonnage d'évacuation.</v>
      </c>
      <c r="C30" s="1" t="str">
        <f t="shared" si="5"/>
        <v>U</v>
      </c>
      <c r="D30" s="28">
        <v>12</v>
      </c>
      <c r="E30" s="1">
        <f t="shared" si="6"/>
        <v>0</v>
      </c>
      <c r="F30" s="29">
        <f t="shared" si="7"/>
        <v>0</v>
      </c>
    </row>
    <row r="31" spans="1:6">
      <c r="A31" s="27">
        <v>93</v>
      </c>
      <c r="B31" s="2" t="str">
        <f t="shared" si="4"/>
        <v>13/16</v>
      </c>
      <c r="C31" s="1" t="str">
        <f t="shared" si="5"/>
        <v>ml</v>
      </c>
      <c r="D31" s="28">
        <v>200</v>
      </c>
      <c r="E31" s="1">
        <f t="shared" si="6"/>
        <v>0</v>
      </c>
      <c r="F31" s="29">
        <f t="shared" si="7"/>
        <v>0</v>
      </c>
    </row>
    <row r="32" spans="1:6">
      <c r="A32" s="27">
        <v>121</v>
      </c>
      <c r="B32" s="2" t="str">
        <f t="shared" si="4"/>
        <v xml:space="preserve">Sur tube cuivre </v>
      </c>
      <c r="C32" s="1" t="str">
        <f t="shared" si="5"/>
        <v>U</v>
      </c>
      <c r="D32" s="28">
        <v>12</v>
      </c>
      <c r="E32" s="1">
        <f t="shared" si="6"/>
        <v>0</v>
      </c>
      <c r="F32" s="29">
        <f t="shared" si="7"/>
        <v>0</v>
      </c>
    </row>
    <row r="33" spans="1:6">
      <c r="A33" s="27">
        <v>170</v>
      </c>
      <c r="B33" s="2" t="str">
        <f t="shared" si="4"/>
        <v>DN15</v>
      </c>
      <c r="C33" s="1" t="str">
        <f t="shared" si="5"/>
        <v>U</v>
      </c>
      <c r="D33" s="28">
        <v>12</v>
      </c>
      <c r="E33" s="1">
        <f t="shared" si="6"/>
        <v>0</v>
      </c>
      <c r="F33" s="29">
        <f t="shared" si="7"/>
        <v>0</v>
      </c>
    </row>
    <row r="34" spans="1:6">
      <c r="A34" s="27">
        <v>243</v>
      </c>
      <c r="B34" s="2" t="str">
        <f t="shared" si="4"/>
        <v xml:space="preserve">  Diamètre 40 mm</v>
      </c>
      <c r="C34" s="1" t="str">
        <f t="shared" si="5"/>
        <v>ml</v>
      </c>
      <c r="D34" s="28">
        <v>30</v>
      </c>
      <c r="E34" s="1">
        <f t="shared" si="6"/>
        <v>0</v>
      </c>
      <c r="F34" s="29">
        <f t="shared" si="7"/>
        <v>0</v>
      </c>
    </row>
    <row r="35" spans="1:6">
      <c r="A35" s="27">
        <v>246</v>
      </c>
      <c r="B35" s="2" t="str">
        <f t="shared" si="4"/>
        <v xml:space="preserve">  Diamètre 100 mm</v>
      </c>
      <c r="C35" s="1" t="str">
        <f t="shared" si="5"/>
        <v>ml</v>
      </c>
      <c r="D35" s="28">
        <v>30</v>
      </c>
      <c r="E35" s="1">
        <f t="shared" si="6"/>
        <v>0</v>
      </c>
      <c r="F35" s="29">
        <f t="shared" si="7"/>
        <v>0</v>
      </c>
    </row>
    <row r="36" spans="1:6" ht="22.5">
      <c r="A36" s="27">
        <v>249</v>
      </c>
      <c r="B36" s="2" t="str">
        <f t="shared" si="4"/>
        <v xml:space="preserve">Raccordement sur canalisation PVC existante en service                          </v>
      </c>
      <c r="C36" s="1" t="str">
        <f t="shared" si="5"/>
        <v>ens</v>
      </c>
      <c r="D36" s="28">
        <v>12</v>
      </c>
      <c r="E36" s="1">
        <f t="shared" si="6"/>
        <v>0</v>
      </c>
      <c r="F36" s="29">
        <f t="shared" si="7"/>
        <v>0</v>
      </c>
    </row>
    <row r="37" spans="1:6">
      <c r="A37" s="27">
        <v>260</v>
      </c>
      <c r="B37" s="2" t="str">
        <f t="shared" si="4"/>
        <v>Siphon sol PVC circulaire Ø 100</v>
      </c>
      <c r="C37" s="1" t="str">
        <f t="shared" si="5"/>
        <v>U</v>
      </c>
      <c r="D37" s="28">
        <v>6</v>
      </c>
      <c r="E37" s="1">
        <f t="shared" si="6"/>
        <v>0</v>
      </c>
      <c r="F37" s="29">
        <f t="shared" si="7"/>
        <v>0</v>
      </c>
    </row>
    <row r="38" spans="1:6" ht="45">
      <c r="A38" s="27">
        <v>316</v>
      </c>
      <c r="B38" s="2" t="str">
        <f t="shared" si="4"/>
        <v xml:space="preserve">Siège de douche amovible modèle large en nylon
Marque : NORMBAU ou équivalent
Type :  nylon care </v>
      </c>
      <c r="C38" s="1" t="str">
        <f t="shared" si="5"/>
        <v>U</v>
      </c>
      <c r="D38" s="28">
        <v>1</v>
      </c>
      <c r="E38" s="1">
        <f t="shared" si="6"/>
        <v>0</v>
      </c>
      <c r="F38" s="29">
        <f t="shared" si="7"/>
        <v>0</v>
      </c>
    </row>
    <row r="39" spans="1:6" ht="45">
      <c r="A39" s="27">
        <v>318</v>
      </c>
      <c r="B39" s="2" t="str">
        <f t="shared" si="4"/>
        <v xml:space="preserve">Barre de relèvement WC 135°, 3 points, Ø 32 en nylon
Marque : NORMBAU ou équivalent
Type :  nylon care </v>
      </c>
      <c r="C39" s="1" t="str">
        <f t="shared" si="5"/>
        <v>U</v>
      </c>
      <c r="D39" s="28">
        <v>1</v>
      </c>
      <c r="E39" s="1">
        <f t="shared" si="6"/>
        <v>0</v>
      </c>
      <c r="F39" s="29">
        <f t="shared" si="7"/>
        <v>0</v>
      </c>
    </row>
    <row r="40" spans="1:6" ht="22.5">
      <c r="A40" s="27">
        <v>336</v>
      </c>
      <c r="B40" s="2" t="str">
        <f t="shared" si="4"/>
        <v xml:space="preserve">Rinçage et désinfection des réseaux en fonction du nombre de point d'eau </v>
      </c>
      <c r="C40" s="1" t="str">
        <f t="shared" si="5"/>
        <v>pt</v>
      </c>
      <c r="D40" s="28">
        <v>6</v>
      </c>
      <c r="E40" s="1">
        <f t="shared" si="6"/>
        <v>0</v>
      </c>
      <c r="F40" s="29">
        <f t="shared" si="7"/>
        <v>0</v>
      </c>
    </row>
    <row r="41" spans="1:6" ht="33.75">
      <c r="A41" s="27">
        <v>308</v>
      </c>
      <c r="B41" s="2" t="str">
        <f t="shared" si="4"/>
        <v>WC suspendu INOX type 700 S TC réf. 160710 de marque DELABIE  compris tous renfort de cloison nécessaires</v>
      </c>
      <c r="C41" s="1" t="str">
        <f t="shared" si="5"/>
        <v>U</v>
      </c>
      <c r="D41" s="28">
        <v>6</v>
      </c>
      <c r="E41" s="1">
        <f t="shared" si="6"/>
        <v>0</v>
      </c>
      <c r="F41" s="29">
        <f t="shared" si="7"/>
        <v>0</v>
      </c>
    </row>
    <row r="42" spans="1:6" ht="45">
      <c r="A42" s="27">
        <v>304</v>
      </c>
      <c r="B42" s="2" t="str">
        <f t="shared" si="4"/>
        <v>Commande WC bati support pneumatique avec bouton affleurant type : commande PN anti-vandales de marque SIAMP</v>
      </c>
      <c r="C42" s="1" t="str">
        <f t="shared" si="5"/>
        <v>U</v>
      </c>
      <c r="D42" s="28">
        <v>6</v>
      </c>
      <c r="E42" s="1">
        <f t="shared" si="6"/>
        <v>0</v>
      </c>
      <c r="F42" s="29">
        <f t="shared" si="7"/>
        <v>0</v>
      </c>
    </row>
    <row r="43" spans="1:6" ht="45">
      <c r="A43" s="27">
        <v>305</v>
      </c>
      <c r="B43" s="2" t="str">
        <f t="shared" si="4"/>
        <v xml:space="preserve">Douche encastré temporisé en traversée de cloison de type Tempostsop réf. 747214 de marque DELABIE </v>
      </c>
      <c r="C43" s="1" t="str">
        <f t="shared" si="5"/>
        <v>U</v>
      </c>
      <c r="D43" s="28">
        <v>6</v>
      </c>
      <c r="E43" s="1">
        <f t="shared" si="6"/>
        <v>0</v>
      </c>
      <c r="F43" s="29">
        <f t="shared" si="7"/>
        <v>0</v>
      </c>
    </row>
    <row r="44" spans="1:6" ht="33.75">
      <c r="A44" s="27">
        <v>274</v>
      </c>
      <c r="B44" s="2" t="str">
        <f t="shared" si="4"/>
        <v>Meuble sous évier stratifié, 3 portes, 2 étagères, séparation verticale. Posé sur pieds réglables</v>
      </c>
      <c r="C44" s="1" t="str">
        <f t="shared" si="5"/>
        <v>U</v>
      </c>
      <c r="D44" s="28">
        <v>6</v>
      </c>
      <c r="E44" s="1">
        <f t="shared" si="6"/>
        <v>0</v>
      </c>
      <c r="F44" s="29">
        <f t="shared" si="7"/>
        <v>0</v>
      </c>
    </row>
    <row r="45" spans="1:6" ht="33.75">
      <c r="A45" s="27">
        <v>310</v>
      </c>
      <c r="B45" s="2" t="str">
        <f t="shared" si="4"/>
        <v>Robinetterie temporisé en traversée de cloison type tempomix réf. 795209 de marque DELABIE</v>
      </c>
      <c r="C45" s="1" t="str">
        <f t="shared" si="5"/>
        <v>U</v>
      </c>
      <c r="D45" s="28">
        <v>12</v>
      </c>
      <c r="E45" s="1">
        <f t="shared" si="6"/>
        <v>0</v>
      </c>
      <c r="F45" s="29">
        <f t="shared" si="7"/>
        <v>0</v>
      </c>
    </row>
    <row r="46" spans="1:6" ht="22.5">
      <c r="A46" s="27">
        <v>311</v>
      </c>
      <c r="B46" s="2" t="str">
        <f t="shared" si="4"/>
        <v>Prémélangeur pour robinetterie réf. 200000 de marque DELABIE</v>
      </c>
      <c r="C46" s="1" t="str">
        <f t="shared" si="5"/>
        <v>U</v>
      </c>
      <c r="D46" s="28">
        <v>12</v>
      </c>
      <c r="E46" s="1">
        <f t="shared" si="6"/>
        <v>0</v>
      </c>
      <c r="F46" s="29">
        <f t="shared" si="7"/>
        <v>0</v>
      </c>
    </row>
    <row r="47" spans="1:6" ht="67.5">
      <c r="A47" s="27">
        <v>162</v>
      </c>
      <c r="B47" s="2" t="str">
        <f t="shared" si="4"/>
        <v xml:space="preserve">Mitigeur Thermostatique corps brut, sécurité anti-brûlures, clapets anti-retours et robinet d'isolement avec filtre.
Marque : DELABIE ou équivalent
Type : PREMIX COMPACT </v>
      </c>
      <c r="C47" s="1" t="str">
        <f t="shared" si="5"/>
        <v>INFO</v>
      </c>
      <c r="D47" s="33">
        <v>0</v>
      </c>
      <c r="E47" s="34">
        <f t="shared" si="6"/>
        <v>0</v>
      </c>
      <c r="F47" s="35">
        <f t="shared" si="7"/>
        <v>0</v>
      </c>
    </row>
    <row r="48" spans="1:6" ht="22.5">
      <c r="A48" s="27">
        <v>163</v>
      </c>
      <c r="B48" s="2" t="str">
        <f t="shared" si="4"/>
        <v>DN 20 (2 à 10 robinets) Réf: 733020 + 730802.2P</v>
      </c>
      <c r="C48" s="1" t="str">
        <f t="shared" si="5"/>
        <v>ens.</v>
      </c>
      <c r="D48" s="28">
        <v>12</v>
      </c>
      <c r="E48" s="1">
        <f t="shared" si="6"/>
        <v>0</v>
      </c>
      <c r="F48" s="29">
        <f t="shared" si="7"/>
        <v>0</v>
      </c>
    </row>
    <row r="49" spans="1:6" ht="45">
      <c r="A49" s="27">
        <v>439</v>
      </c>
      <c r="B49" s="2" t="str">
        <f t="shared" si="4"/>
        <v>Prix horaires de main-d'œuvre pour heures de jour normalement travaillées, qualification niveau Compagnon / Ouvrier qualifié</v>
      </c>
      <c r="C49" s="1" t="str">
        <f t="shared" si="5"/>
        <v>H</v>
      </c>
      <c r="D49" s="28">
        <v>210</v>
      </c>
      <c r="E49" s="1">
        <f t="shared" si="6"/>
        <v>0</v>
      </c>
      <c r="F49" s="29">
        <f t="shared" si="7"/>
        <v>0</v>
      </c>
    </row>
    <row r="50" spans="1:6">
      <c r="A50" s="27">
        <v>437</v>
      </c>
      <c r="B50" s="2" t="str">
        <f t="shared" si="4"/>
        <v>Auto contrôle entreprise</v>
      </c>
      <c r="C50" s="1" t="str">
        <f t="shared" si="5"/>
        <v>ENS</v>
      </c>
      <c r="D50" s="28">
        <v>1</v>
      </c>
      <c r="E50" s="1">
        <f t="shared" si="6"/>
        <v>0</v>
      </c>
      <c r="F50" s="29">
        <f t="shared" si="7"/>
        <v>0</v>
      </c>
    </row>
    <row r="51" spans="1:6" ht="22.5">
      <c r="A51" s="27">
        <v>429</v>
      </c>
      <c r="B51" s="2" t="str">
        <f t="shared" si="4"/>
        <v>Mise à jour Synoptique de distribution Hydraulique</v>
      </c>
      <c r="C51" s="1" t="str">
        <f t="shared" si="5"/>
        <v>ENS</v>
      </c>
      <c r="D51" s="28">
        <v>1</v>
      </c>
      <c r="E51" s="1">
        <f t="shared" si="6"/>
        <v>0</v>
      </c>
      <c r="F51" s="29">
        <f t="shared" si="7"/>
        <v>0</v>
      </c>
    </row>
    <row r="52" spans="1:6" ht="22.5">
      <c r="A52" s="27">
        <v>434</v>
      </c>
      <c r="B52" s="2" t="str">
        <f t="shared" si="4"/>
        <v>DOE comprenant plans et schémas à jour et fiches techniques</v>
      </c>
      <c r="C52" s="1" t="str">
        <f t="shared" si="5"/>
        <v>U</v>
      </c>
      <c r="D52" s="28">
        <v>1</v>
      </c>
      <c r="E52" s="1">
        <f t="shared" si="6"/>
        <v>0</v>
      </c>
      <c r="F52" s="29">
        <f t="shared" si="7"/>
        <v>0</v>
      </c>
    </row>
    <row r="53" spans="1:6">
      <c r="A53" s="168" t="s">
        <v>298</v>
      </c>
      <c r="B53" s="168"/>
      <c r="C53" s="168"/>
      <c r="D53" s="168"/>
      <c r="E53" s="168"/>
      <c r="F53" s="31">
        <f>SUM(F21:F52)</f>
        <v>0</v>
      </c>
    </row>
    <row r="55" spans="1:6">
      <c r="A55" s="166" t="s">
        <v>415</v>
      </c>
      <c r="B55" s="166"/>
      <c r="C55" s="166"/>
      <c r="D55" s="166"/>
      <c r="E55" s="166"/>
      <c r="F55" s="166"/>
    </row>
    <row r="56" spans="1:6" ht="49.9" customHeight="1" thickBot="1">
      <c r="A56" s="167" t="s">
        <v>416</v>
      </c>
      <c r="B56" s="167"/>
      <c r="C56" s="167"/>
      <c r="D56" s="167"/>
      <c r="E56" s="167"/>
      <c r="F56" s="167"/>
    </row>
    <row r="57" spans="1:6" ht="30">
      <c r="A57" s="23" t="s">
        <v>303</v>
      </c>
      <c r="B57" s="24" t="s">
        <v>302</v>
      </c>
      <c r="C57" s="25" t="s">
        <v>5</v>
      </c>
      <c r="D57" s="24" t="s">
        <v>301</v>
      </c>
      <c r="E57" s="24" t="s">
        <v>300</v>
      </c>
      <c r="F57" s="26" t="s">
        <v>299</v>
      </c>
    </row>
    <row r="58" spans="1:6">
      <c r="A58" s="27">
        <v>435</v>
      </c>
      <c r="B58" s="2" t="str">
        <f t="shared" ref="B58:B75" si="8">IF(BPU4C=0,"",VLOOKUP(BPU4C,BPU4_O,2,FALSE))</f>
        <v>Repérage</v>
      </c>
      <c r="C58" s="1" t="str">
        <f t="shared" ref="C58:C75" si="9">IF(BPU4C=0,"",VLOOKUP(BPU4C,BPU4_O,3,FALSE))</f>
        <v>1/2jrs</v>
      </c>
      <c r="D58" s="28">
        <v>1</v>
      </c>
      <c r="E58" s="1">
        <f t="shared" ref="E58:E75" si="10">IF(BPU4C=0,"",VLOOKUP(BPU4C,BPU4_O,5,FALSE))</f>
        <v>0</v>
      </c>
      <c r="F58" s="29">
        <f t="shared" ref="F58:F75" si="11">D58*E58</f>
        <v>0</v>
      </c>
    </row>
    <row r="59" spans="1:6">
      <c r="A59" s="27">
        <v>436</v>
      </c>
      <c r="B59" s="2" t="str">
        <f t="shared" si="8"/>
        <v>Planification des travaux</v>
      </c>
      <c r="C59" s="1" t="str">
        <f t="shared" si="9"/>
        <v>ENS</v>
      </c>
      <c r="D59" s="28">
        <v>1</v>
      </c>
      <c r="E59" s="1">
        <f t="shared" si="10"/>
        <v>0</v>
      </c>
      <c r="F59" s="29">
        <f t="shared" si="11"/>
        <v>0</v>
      </c>
    </row>
    <row r="60" spans="1:6" ht="22.5">
      <c r="A60" s="27">
        <v>1</v>
      </c>
      <c r="B60" s="2" t="str">
        <f t="shared" si="8"/>
        <v>Echafaudage vertical roulant, journaliser y compris montage</v>
      </c>
      <c r="C60" s="1" t="str">
        <f t="shared" si="9"/>
        <v>jrs</v>
      </c>
      <c r="D60" s="28">
        <v>5</v>
      </c>
      <c r="E60" s="1">
        <f t="shared" si="10"/>
        <v>0</v>
      </c>
      <c r="F60" s="29">
        <f t="shared" si="11"/>
        <v>0</v>
      </c>
    </row>
    <row r="61" spans="1:6" ht="22.5">
      <c r="A61" s="27">
        <v>6</v>
      </c>
      <c r="B61" s="2" t="str">
        <f t="shared" si="8"/>
        <v>Chemin de service jusqu'à 1,50 largeur compris</v>
      </c>
      <c r="C61" s="1" t="str">
        <f t="shared" si="9"/>
        <v>m²</v>
      </c>
      <c r="D61" s="28">
        <v>50</v>
      </c>
      <c r="E61" s="1">
        <f t="shared" si="10"/>
        <v>0</v>
      </c>
      <c r="F61" s="29">
        <f t="shared" si="11"/>
        <v>0</v>
      </c>
    </row>
    <row r="62" spans="1:6" ht="78.75">
      <c r="A62" s="27">
        <v>7</v>
      </c>
      <c r="B62" s="2" t="str">
        <f t="shared" si="8"/>
        <v>Cloisonnement des zones travaux : 
Isolation de la zone chantier en polyane correctement scotché maintenu par perche télescopique, y compris toutes sujétions de jointement assurant une étanchéité parfaite.</v>
      </c>
      <c r="C62" s="1" t="str">
        <f t="shared" si="9"/>
        <v>m²</v>
      </c>
      <c r="D62" s="28">
        <v>60</v>
      </c>
      <c r="E62" s="1">
        <f t="shared" si="10"/>
        <v>0</v>
      </c>
      <c r="F62" s="29">
        <f t="shared" si="11"/>
        <v>0</v>
      </c>
    </row>
    <row r="63" spans="1:6" ht="33.75">
      <c r="A63" s="27">
        <v>9</v>
      </c>
      <c r="B63" s="2" t="str">
        <f t="shared" si="8"/>
        <v>Trous exécutés à la mèche, jusqu'à 50 mm de diamètre et 20 cm de profondeur</v>
      </c>
      <c r="C63" s="1" t="str">
        <f t="shared" si="9"/>
        <v>U</v>
      </c>
      <c r="D63" s="28">
        <v>4</v>
      </c>
      <c r="E63" s="1">
        <f t="shared" si="10"/>
        <v>0</v>
      </c>
      <c r="F63" s="29">
        <f t="shared" si="11"/>
        <v>0</v>
      </c>
    </row>
    <row r="64" spans="1:6" ht="33.75">
      <c r="A64" s="27">
        <v>10</v>
      </c>
      <c r="B64" s="2" t="str">
        <f t="shared" si="8"/>
        <v>Trous exécutés à la scie à trépan de 50 à 100mm de diamètre et 20 cm de profondeur</v>
      </c>
      <c r="C64" s="1" t="str">
        <f t="shared" si="9"/>
        <v>U</v>
      </c>
      <c r="D64" s="28">
        <v>28</v>
      </c>
      <c r="E64" s="1">
        <f t="shared" si="10"/>
        <v>0</v>
      </c>
      <c r="F64" s="29">
        <f t="shared" si="11"/>
        <v>0</v>
      </c>
    </row>
    <row r="65" spans="1:6" ht="33.75">
      <c r="A65" s="27">
        <v>11</v>
      </c>
      <c r="B65" s="2" t="str">
        <f t="shared" si="8"/>
        <v>Jusqu'à 20 cm² de section de rebouchement de percement toute nature, scellement et raccord</v>
      </c>
      <c r="C65" s="1" t="str">
        <f t="shared" si="9"/>
        <v>U</v>
      </c>
      <c r="D65" s="28">
        <v>12</v>
      </c>
      <c r="E65" s="1">
        <f t="shared" si="10"/>
        <v>0</v>
      </c>
      <c r="F65" s="29">
        <f t="shared" si="11"/>
        <v>0</v>
      </c>
    </row>
    <row r="66" spans="1:6">
      <c r="A66" s="27">
        <v>38</v>
      </c>
      <c r="B66" s="2" t="str">
        <f t="shared" si="8"/>
        <v>Jusqu'à un diamètre de 100 mm</v>
      </c>
      <c r="C66" s="1" t="str">
        <f t="shared" si="9"/>
        <v>ml</v>
      </c>
      <c r="D66" s="28">
        <v>6</v>
      </c>
      <c r="E66" s="1">
        <f t="shared" si="10"/>
        <v>0</v>
      </c>
      <c r="F66" s="29">
        <f t="shared" si="11"/>
        <v>0</v>
      </c>
    </row>
    <row r="67" spans="1:6">
      <c r="A67" s="27">
        <v>39</v>
      </c>
      <c r="B67" s="2" t="str">
        <f t="shared" si="8"/>
        <v>Diamètre 100 à 200 mm</v>
      </c>
      <c r="C67" s="1" t="str">
        <f t="shared" si="9"/>
        <v>ml</v>
      </c>
      <c r="D67" s="28">
        <v>6</v>
      </c>
      <c r="E67" s="1">
        <f t="shared" si="10"/>
        <v>0</v>
      </c>
      <c r="F67" s="29">
        <f t="shared" si="11"/>
        <v>0</v>
      </c>
    </row>
    <row r="68" spans="1:6" ht="22.5">
      <c r="A68" s="27">
        <v>40</v>
      </c>
      <c r="B68" s="2" t="str">
        <f t="shared" si="8"/>
        <v>Bouchonnage d'alimentation et remplacement de joints</v>
      </c>
      <c r="C68" s="1" t="str">
        <f t="shared" si="9"/>
        <v>U</v>
      </c>
      <c r="D68" s="28">
        <v>10</v>
      </c>
      <c r="E68" s="1">
        <f t="shared" si="10"/>
        <v>0</v>
      </c>
      <c r="F68" s="29">
        <f t="shared" si="11"/>
        <v>0</v>
      </c>
    </row>
    <row r="69" spans="1:6">
      <c r="A69" s="27">
        <v>41</v>
      </c>
      <c r="B69" s="2" t="str">
        <f t="shared" si="8"/>
        <v>Bouchonnage d'évacuation.</v>
      </c>
      <c r="C69" s="1" t="str">
        <f t="shared" si="9"/>
        <v>U</v>
      </c>
      <c r="D69" s="28">
        <v>10</v>
      </c>
      <c r="E69" s="1">
        <f t="shared" si="10"/>
        <v>0</v>
      </c>
      <c r="F69" s="29">
        <f t="shared" si="11"/>
        <v>0</v>
      </c>
    </row>
    <row r="70" spans="1:6">
      <c r="A70" s="27">
        <v>233</v>
      </c>
      <c r="B70" s="2" t="str">
        <f t="shared" si="8"/>
        <v xml:space="preserve">  Diamètre 125 mm</v>
      </c>
      <c r="C70" s="1" t="str">
        <f t="shared" si="9"/>
        <v>ml</v>
      </c>
      <c r="D70" s="28">
        <v>10</v>
      </c>
      <c r="E70" s="1">
        <f t="shared" si="10"/>
        <v>0</v>
      </c>
      <c r="F70" s="29">
        <f t="shared" si="11"/>
        <v>0</v>
      </c>
    </row>
    <row r="71" spans="1:6" ht="22.5">
      <c r="A71" s="27">
        <v>234</v>
      </c>
      <c r="B71" s="2" t="str">
        <f t="shared" si="8"/>
        <v xml:space="preserve">Raccordement sur canalisation fonte existante en service </v>
      </c>
      <c r="C71" s="1" t="str">
        <f t="shared" si="9"/>
        <v>ens</v>
      </c>
      <c r="D71" s="28">
        <v>10</v>
      </c>
      <c r="E71" s="1">
        <f t="shared" si="10"/>
        <v>0</v>
      </c>
      <c r="F71" s="29">
        <f t="shared" si="11"/>
        <v>0</v>
      </c>
    </row>
    <row r="72" spans="1:6">
      <c r="A72" s="27">
        <v>252</v>
      </c>
      <c r="B72" s="2" t="str">
        <f t="shared" si="8"/>
        <v>Ø 50</v>
      </c>
      <c r="C72" s="1" t="str">
        <f t="shared" si="9"/>
        <v>U</v>
      </c>
      <c r="D72" s="28">
        <v>5</v>
      </c>
      <c r="E72" s="1">
        <f t="shared" si="10"/>
        <v>0</v>
      </c>
      <c r="F72" s="29">
        <f t="shared" si="11"/>
        <v>0</v>
      </c>
    </row>
    <row r="73" spans="1:6">
      <c r="A73" s="27">
        <v>258</v>
      </c>
      <c r="B73" s="2" t="str">
        <f t="shared" si="8"/>
        <v>Siphon sol inox circulaire Ø 100</v>
      </c>
      <c r="C73" s="1" t="str">
        <f t="shared" si="9"/>
        <v>U</v>
      </c>
      <c r="D73" s="28">
        <v>2</v>
      </c>
      <c r="E73" s="1">
        <f t="shared" si="10"/>
        <v>0</v>
      </c>
      <c r="F73" s="29">
        <f t="shared" si="11"/>
        <v>0</v>
      </c>
    </row>
    <row r="74" spans="1:6" ht="45">
      <c r="A74" s="27">
        <v>439</v>
      </c>
      <c r="B74" s="2" t="str">
        <f t="shared" si="8"/>
        <v>Prix horaires de main-d'œuvre pour heures de jour normalement travaillées, qualification niveau Compagnon / Ouvrier qualifié</v>
      </c>
      <c r="C74" s="1" t="str">
        <f t="shared" si="9"/>
        <v>H</v>
      </c>
      <c r="D74" s="28">
        <v>70</v>
      </c>
      <c r="E74" s="1">
        <f t="shared" si="10"/>
        <v>0</v>
      </c>
      <c r="F74" s="29">
        <f t="shared" si="11"/>
        <v>0</v>
      </c>
    </row>
    <row r="75" spans="1:6" ht="22.5">
      <c r="A75" s="27">
        <v>434</v>
      </c>
      <c r="B75" s="2" t="str">
        <f t="shared" si="8"/>
        <v>DOE comprenant plans et schémas à jour et fiches techniques</v>
      </c>
      <c r="C75" s="1" t="str">
        <f t="shared" si="9"/>
        <v>U</v>
      </c>
      <c r="D75" s="28">
        <v>1</v>
      </c>
      <c r="E75" s="1">
        <f t="shared" si="10"/>
        <v>0</v>
      </c>
      <c r="F75" s="29">
        <f t="shared" si="11"/>
        <v>0</v>
      </c>
    </row>
    <row r="76" spans="1:6">
      <c r="A76" s="168" t="s">
        <v>298</v>
      </c>
      <c r="B76" s="168"/>
      <c r="C76" s="168"/>
      <c r="D76" s="168"/>
      <c r="E76" s="168"/>
      <c r="F76" s="31">
        <f>SUM(F58:F75)</f>
        <v>0</v>
      </c>
    </row>
  </sheetData>
  <sheetProtection algorithmName="SHA-512" hashValue="1+aQH2YBWOCiw6hEw4+F9Wrcg5JAOrLj8Rj4eAtE6Md8qmif7KC33AZtgPLXw0fMgWdsbrxRud4h37PXiuL3tg==" saltValue="66oU3DDvjybNN6Kz2jAmsw==" spinCount="100000" sheet="1" objects="1" scenarios="1"/>
  <mergeCells count="9">
    <mergeCell ref="A55:F55"/>
    <mergeCell ref="A56:F56"/>
    <mergeCell ref="A76:E76"/>
    <mergeCell ref="A1:F1"/>
    <mergeCell ref="A2:F2"/>
    <mergeCell ref="A16:E16"/>
    <mergeCell ref="A18:F18"/>
    <mergeCell ref="A19:F19"/>
    <mergeCell ref="A53:E5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BPU_L4</vt:lpstr>
      <vt:lpstr>PLB</vt:lpstr>
      <vt:lpstr>BPU4_O</vt:lpstr>
      <vt:lpstr>BPU4C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rios</dc:creator>
  <cp:lastModifiedBy>LAETITIA NIELLEZ</cp:lastModifiedBy>
  <cp:lastPrinted>2026-04-01T08:36:29Z</cp:lastPrinted>
  <dcterms:created xsi:type="dcterms:W3CDTF">2018-04-09T07:35:04Z</dcterms:created>
  <dcterms:modified xsi:type="dcterms:W3CDTF">2026-04-02T07:20:29Z</dcterms:modified>
</cp:coreProperties>
</file>